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365"/>
  </bookViews>
  <sheets>
    <sheet name="PLANILHA" sheetId="1" r:id="rId1"/>
    <sheet name="cronograma" sheetId="2" r:id="rId2"/>
  </sheets>
  <definedNames>
    <definedName name="_xlnm._FilterDatabase" localSheetId="0" hidden="1">PLANILHA!$D$1:$D$90</definedName>
    <definedName name="_xlnm.Print_Area" localSheetId="1">cronograma!$B$2:$I$22</definedName>
    <definedName name="_xlnm.Print_Area" localSheetId="0">PLANILHA!$B$7:$H$88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_xlnm.Print_Titles" localSheetId="0">PLANILHA!$2:$9</definedName>
  </definedNames>
  <calcPr calcId="144525"/>
</workbook>
</file>

<file path=xl/calcChain.xml><?xml version="1.0" encoding="utf-8"?>
<calcChain xmlns="http://schemas.openxmlformats.org/spreadsheetml/2006/main">
  <c r="K17" i="2" l="1"/>
  <c r="L17" i="2" s="1"/>
  <c r="I17" i="2"/>
  <c r="K15" i="2"/>
  <c r="L15" i="2" l="1"/>
  <c r="I11" i="2"/>
  <c r="H84" i="1"/>
  <c r="H83" i="1"/>
  <c r="H82" i="1"/>
  <c r="H81" i="1"/>
  <c r="I15" i="2" l="1"/>
  <c r="H85" i="1"/>
  <c r="H26" i="1" l="1"/>
  <c r="I9" i="2" l="1"/>
  <c r="G77" i="1" l="1"/>
  <c r="G76" i="1"/>
  <c r="H76" i="1" s="1"/>
  <c r="H75" i="1"/>
  <c r="H77" i="1"/>
  <c r="H62" i="1"/>
  <c r="H41" i="1"/>
  <c r="H21" i="1"/>
  <c r="H74" i="1"/>
  <c r="H78" i="1" s="1"/>
  <c r="H70" i="1"/>
  <c r="H71" i="1" s="1"/>
  <c r="K19" i="2" s="1"/>
  <c r="H66" i="1"/>
  <c r="H67" i="1" s="1"/>
  <c r="H61" i="1"/>
  <c r="H63" i="1" s="1"/>
  <c r="H57" i="1"/>
  <c r="H58" i="1" s="1"/>
  <c r="H53" i="1"/>
  <c r="H54" i="1" s="1"/>
  <c r="H49" i="1"/>
  <c r="H50" i="1" s="1"/>
  <c r="H40" i="1"/>
  <c r="H42" i="1" s="1"/>
  <c r="H45" i="1"/>
  <c r="H46" i="1" s="1"/>
  <c r="H13" i="1"/>
  <c r="K9" i="2" s="1"/>
  <c r="H36" i="1"/>
  <c r="H37" i="1" s="1"/>
  <c r="H32" i="1"/>
  <c r="H33" i="1" s="1"/>
  <c r="H28" i="1"/>
  <c r="H27" i="1"/>
  <c r="H25" i="1"/>
  <c r="H19" i="1"/>
  <c r="H17" i="1"/>
  <c r="H29" i="1" l="1"/>
  <c r="H22" i="1"/>
  <c r="K11" i="2"/>
  <c r="K13" i="2"/>
  <c r="I13" i="2" s="1"/>
  <c r="H88" i="1"/>
  <c r="L19" i="2" l="1"/>
  <c r="E21" i="2"/>
  <c r="I19" i="2"/>
  <c r="D21" i="2" l="1"/>
  <c r="D22" i="2" s="1"/>
  <c r="E22" i="2" s="1"/>
  <c r="I21" i="2"/>
</calcChain>
</file>

<file path=xl/sharedStrings.xml><?xml version="1.0" encoding="utf-8"?>
<sst xmlns="http://schemas.openxmlformats.org/spreadsheetml/2006/main" count="163" uniqueCount="135">
  <si>
    <t>EXECUÇÃO DE UM POÇO TUBULAR PROFUNDO ATRAVÉS DE CONVÊNIO SANEBASE PARA O SISTEMA DE ABASTECIMENTO DE ÁGUA DE ORLÂNDIA/SP</t>
  </si>
  <si>
    <t>PLANILHA  ORÇAMENTÁRIA ESTIMATIVA</t>
  </si>
  <si>
    <t>ITEM</t>
  </si>
  <si>
    <t xml:space="preserve">ESPECIFICAÇÃO </t>
  </si>
  <si>
    <t>QUANT.</t>
  </si>
  <si>
    <t>UNID.</t>
  </si>
  <si>
    <t>PREÇO UNITÁRIO</t>
  </si>
  <si>
    <t>VALOR TOTAL</t>
  </si>
  <si>
    <t>1</t>
  </si>
  <si>
    <t>1.1</t>
  </si>
  <si>
    <t>m³</t>
  </si>
  <si>
    <t>2</t>
  </si>
  <si>
    <t>2.1</t>
  </si>
  <si>
    <t>2.1.1</t>
  </si>
  <si>
    <t>3</t>
  </si>
  <si>
    <t>3.1</t>
  </si>
  <si>
    <t>m</t>
  </si>
  <si>
    <t>3.2</t>
  </si>
  <si>
    <t>3.3</t>
  </si>
  <si>
    <t>unidade</t>
  </si>
  <si>
    <t>3.4</t>
  </si>
  <si>
    <t>4</t>
  </si>
  <si>
    <t>4.1</t>
  </si>
  <si>
    <t>5</t>
  </si>
  <si>
    <t>5.1</t>
  </si>
  <si>
    <t>gb</t>
  </si>
  <si>
    <t>CANTEIRO DE OBRAS</t>
  </si>
  <si>
    <t>PERFURAÇÃO POÇO</t>
  </si>
  <si>
    <t xml:space="preserve">PERFURAÇÃO PARA TUBO DE BOCA </t>
  </si>
  <si>
    <t>PERFURAÇÃO PARA TUBO DE BOCA Ф26"</t>
  </si>
  <si>
    <t>PERFURAÇÃO EM BASALTO</t>
  </si>
  <si>
    <t>PERFURAÇÃO EM BASALTO Ф17 1/2"</t>
  </si>
  <si>
    <t>PERFURAÇÃO EM ARENITO</t>
  </si>
  <si>
    <t>PERFURAÇÃO EM ARENITO 17 1/2"</t>
  </si>
  <si>
    <t>2.2</t>
  </si>
  <si>
    <t>2.2.1</t>
  </si>
  <si>
    <t>2.3</t>
  </si>
  <si>
    <t>2.3.1</t>
  </si>
  <si>
    <t>PREFEITURA MUNICIPAL DE ORLÂNDIA/SP</t>
  </si>
  <si>
    <t>TOTAL PERFURAÇÃO POÇO</t>
  </si>
  <si>
    <t>TOTAL  CANTEIRO DE OBRAS</t>
  </si>
  <si>
    <t>INSTALAÇÃO E MANUTENÇÃO DE CANTEIRO DE OBRAS, MOBILIZAÇÃO DE DESMOBILIZAÇÃO DE EQUIPAMENTOS</t>
  </si>
  <si>
    <t>TUBO LISO DE AÇO SCH 20 Ф20"</t>
  </si>
  <si>
    <t>TUBO LISO DE AÇO SCH 40 Ф14"</t>
  </si>
  <si>
    <t>TUBO LISO DE AÇO SCH 40 ASTM A52 Ф 8 5/8"</t>
  </si>
  <si>
    <t>FILTRO ESPIRALADO HIPER REFORCADO Ф8"</t>
  </si>
  <si>
    <t>TOTAL REVESTIMENTO</t>
  </si>
  <si>
    <t xml:space="preserve">CIMENTAÇÃO DO ESPAÇO ANULAR - FORNECIMENTO </t>
  </si>
  <si>
    <t xml:space="preserve">TOTAL CIMENTAÇÃO DO ESPAÇO ANULAR - FORNECIMENTO </t>
  </si>
  <si>
    <t>PRÉ FILTRO TIPO PÉROLA - FORNECIMENTO E INSTALAÇÃO</t>
  </si>
  <si>
    <t>PRÉ FILTRO TIPO PÉROLA</t>
  </si>
  <si>
    <t>6</t>
  </si>
  <si>
    <t>6.1</t>
  </si>
  <si>
    <t>6.2</t>
  </si>
  <si>
    <t>DESENVOLVIMENTO DO POÇO E TESTES DE VAZÃO</t>
  </si>
  <si>
    <t>TOTAL PRÉ FILTRO TIPO PÉROLA - FORNECIMENTO E INSTALAÇÃO</t>
  </si>
  <si>
    <t>TOTAL DESENVOLVIMENTO DO POÇO E TESTES DE VAZÃO</t>
  </si>
  <si>
    <t>DESINFECÇAO DO POÇO</t>
  </si>
  <si>
    <t>APLICAÇÃO DE HIPOCLORITO DE CÁLCIO/SÓDIO</t>
  </si>
  <si>
    <t>7</t>
  </si>
  <si>
    <t>7.1</t>
  </si>
  <si>
    <t>8</t>
  </si>
  <si>
    <t>8.1</t>
  </si>
  <si>
    <t>ANÁLISE FISICO QUIMICA E BACTERIOLÓGICA</t>
  </si>
  <si>
    <t xml:space="preserve">ANÁLISE FISICO QUIMICA E BACTERIOLÓGICA PORTARIA MS Nº 2.914 </t>
  </si>
  <si>
    <t>TOTAL ANÁLISE FISICO QUIMICA E BACTERIOLÓGICA</t>
  </si>
  <si>
    <t>LAJE DE PROTEÇÃO</t>
  </si>
  <si>
    <t>LAJE DE PROTEÇÃO EM CONCRETO ARMADO (2,0 x 2,0 x 0,2 m)</t>
  </si>
  <si>
    <t>PERFILAGEM ELÉTRICA</t>
  </si>
  <si>
    <t>TOTAL LAJE DE PROTEÇÃO</t>
  </si>
  <si>
    <t>TOTAL DESINFECÇAO DO POÇO</t>
  </si>
  <si>
    <t>TOTAL PERFILAGEM ELÉTRICA</t>
  </si>
  <si>
    <t>9</t>
  </si>
  <si>
    <t>9.1</t>
  </si>
  <si>
    <t>10</t>
  </si>
  <si>
    <t>10.1</t>
  </si>
  <si>
    <t>11</t>
  </si>
  <si>
    <t>11.1</t>
  </si>
  <si>
    <t>TUBULAÇÃO DE AÇO ( EDUTOR)</t>
  </si>
  <si>
    <t>TOTAL TUBULAÇÃO DE AÇO ( EDUTOR)</t>
  </si>
  <si>
    <t>CONJUNTO MOTO BOMBA SUBMERSA</t>
  </si>
  <si>
    <t>CONJUNTO MOTO BOMBA SUBMERSA - FORNECIMENTO E INSTALAÇÃO</t>
  </si>
  <si>
    <t>TOTAL PAINEL DE COMANDO</t>
  </si>
  <si>
    <t>REVESTIMENTO EM TUBO DE AÇO LISO- FORNECIMENTO E INSTALAÇÃO</t>
  </si>
  <si>
    <t>APLICAÇÃO DE PASTA DE CIMENTO: POR GRAVIDADE</t>
  </si>
  <si>
    <t>ENSAIO DE VAZÃO COM BOMBA SUBMERSA</t>
  </si>
  <si>
    <t xml:space="preserve">DESENVOLVIMENTO COM COMPRESSOR SISTEMA AIR LIFT - USO DE POLIFOSFATO
</t>
  </si>
  <si>
    <t>INSTALAÇÃO HIDRÁULICA FORNECIMENTO E INSTALAÇÃO</t>
  </si>
  <si>
    <t>TOTAL INSTALAÇÃO HIDRÁULICA FORNECIMENTO E INSTALAÇÃO</t>
  </si>
  <si>
    <t>ENCANADOR</t>
  </si>
  <si>
    <t>AJUDANTE</t>
  </si>
  <si>
    <t>hora</t>
  </si>
  <si>
    <t>ton</t>
  </si>
  <si>
    <t>TUBO AÇO GALVANIZADO E CONEXÕES  150 MM</t>
  </si>
  <si>
    <t>11.2</t>
  </si>
  <si>
    <t>12</t>
  </si>
  <si>
    <t>12.1</t>
  </si>
  <si>
    <t>13</t>
  </si>
  <si>
    <t>13.1</t>
  </si>
  <si>
    <t>14</t>
  </si>
  <si>
    <t>14.1</t>
  </si>
  <si>
    <t>14.2</t>
  </si>
  <si>
    <t>14.3</t>
  </si>
  <si>
    <t>14.4</t>
  </si>
  <si>
    <t>PREFEITURA MUNICIPAL DE ORLÂNDIA</t>
  </si>
  <si>
    <t>CRONOGRAMA FÍSICO-FINANCEIRO ESTIMATIVO</t>
  </si>
  <si>
    <t>Valores em R$ 1,00</t>
  </si>
  <si>
    <t>DISCRIMINAÇÃO DOS SERVIÇOS</t>
  </si>
  <si>
    <t>Valor total de Obras e Serviços</t>
  </si>
  <si>
    <t>VALOR ACUMULADO</t>
  </si>
  <si>
    <t>REVISÃO: 01</t>
  </si>
  <si>
    <t>TUBULAÇÃO DE AÇO SCHEDULE 40  Ф8" EDUTOR</t>
  </si>
  <si>
    <t>LUVAS DE UNIÃO PARA EDUTOR DE Ф8"</t>
  </si>
  <si>
    <t>CONJUNTO MOTO BOMBA SUBMERSA BHS1012-9 - 440V  - ROTOR DIÂMETRO 273 MM EBARA OU SIMILAR</t>
  </si>
  <si>
    <t>MEDIDOR  DE VAZÃO ELETROMAGNÉTICO CARRETEL, DIÂMETRO 150 MM , SAÍDA 4 A 20 MA - FORNECIMENTO E INSTALAÇÃO</t>
  </si>
  <si>
    <t>FECHAMENTO DA ÁREA E PISOS</t>
  </si>
  <si>
    <t>ALAMBRADO EM MOUROES DE CONCRETO "T", ALTURA LIVRE 2M, ESPACADOS A CADA 2M, COM TELA DE ARAME GALVANIZADO, FIO 14 BWG E MALHA QUADRADA 5X5CM</t>
  </si>
  <si>
    <t>PORTAO EM TELA ARAME GALVANIZADO N.12 MALHA 2" E MOLDURA EM TUBOS DE ACO COM DUAS FOLHAS DE ABRIR, INCLUSO FERRAGENS</t>
  </si>
  <si>
    <t>m²</t>
  </si>
  <si>
    <t>FORNECIMENTO E PLANTIO DE GRAMA BATATAIS EM PLACA</t>
  </si>
  <si>
    <t>PAVIMENTACAO EM BLOCOS DE CONCRETO SEXTAVADO, ESPESSURA 10CM, FCK 35MPA, ASSENTADOS SOBRE COLCHAO DE AREIA</t>
  </si>
  <si>
    <t>PAINEL DE COMANDO - PROJETO, FORNECIMENTO E INSTALAÇÃO</t>
  </si>
  <si>
    <t>15</t>
  </si>
  <si>
    <t>15.1</t>
  </si>
  <si>
    <t>15.2</t>
  </si>
  <si>
    <t>15.3</t>
  </si>
  <si>
    <t>15.4</t>
  </si>
  <si>
    <t xml:space="preserve">PAINEL ELÉTRICO COM CHAVE DE PARTIDA SOFT STARTER – PADRÃO “APS”- 440V -MODELO SSW03.475, INSTALADA EM 
ARMÁRIO DE 1700 X 1200 X 600 MM, COM PAINEL DE ALIMENTAÇÃO E ELEMENTO SECUNDÁRIO DO MACRO MEDIDOR, ESTAÇÃO REMOTA COMPLETA COM TELEMETRIA, TELECOMANDO E MEDIDOR DE NÍVEL DO RESERVATÓRIO/SPDA - INCLUSIVE CABOS E CONEXÕES.
</t>
  </si>
  <si>
    <t xml:space="preserve">PERFURAÇÃO DO POÇO </t>
  </si>
  <si>
    <t>REVESTIMENTO DO POÇO</t>
  </si>
  <si>
    <t>CIMENTAÇÃO, PRÉ-FILTRO - DESENVOLVIMENTO, ENSAIOS DE VAZÃO, DESINFECÇÃO, ANÁLISE DA ÁGUA, LAJE DE PROTEÇÃO E PERFILAGEM</t>
  </si>
  <si>
    <t>TUBULAÇÃO EDUTORA, CONJUNTO MOTO-BOMBA, PAINEL ELÉTRICO E INSTALAÇÃO HIDRÁULICA</t>
  </si>
  <si>
    <t>ALAMBRADO, PORTÃO, PLANTIO DE GRAMA E PAVIMENTAÇÃO</t>
  </si>
  <si>
    <t>1ª etapa</t>
  </si>
  <si>
    <t>2ª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</si>
</sst>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&quot;R$&quot;#,##0_);\(&quot;R$&quot;#,##0\)"/>
    <numFmt numFmtId="166" formatCode="&quot;R$&quot;#,##0_);[Red]\(&quot;R$&quot;#,##0\)"/>
    <numFmt numFmtId="167" formatCode="_(* #,##0.00_);_(* \(#,##0.00\);_(* &quot;-&quot;??_);_(@_)"/>
    <numFmt numFmtId="168" formatCode="&quot;R$ &quot;#,##0.00_);[Red]\(&quot;R$ &quot;#,##0.00\)"/>
    <numFmt numFmtId="169" formatCode="_(&quot;Cr$&quot;* #,##0.00_);_(&quot;Cr$&quot;* \(#,##0.00\);_(&quot;Cr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30"/>
      <name val="Cornerstone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6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" fillId="7" borderId="0" applyNumberFormat="0" applyBorder="0" applyAlignment="0" applyProtection="0"/>
    <xf numFmtId="0" fontId="11" fillId="19" borderId="25" applyNumberFormat="0" applyAlignment="0" applyProtection="0"/>
    <xf numFmtId="0" fontId="12" fillId="20" borderId="26" applyNumberFormat="0" applyAlignment="0" applyProtection="0"/>
    <xf numFmtId="0" fontId="13" fillId="0" borderId="27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14" fillId="10" borderId="25" applyNumberFormat="0" applyAlignment="0" applyProtection="0"/>
    <xf numFmtId="0" fontId="15" fillId="6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16" fillId="25" borderId="0" applyNumberFormat="0" applyBorder="0" applyAlignment="0" applyProtection="0"/>
    <xf numFmtId="0" fontId="1" fillId="0" borderId="0" applyProtection="0"/>
    <xf numFmtId="0" fontId="3" fillId="0" borderId="0"/>
    <xf numFmtId="0" fontId="17" fillId="0" borderId="0" applyProtection="0"/>
    <xf numFmtId="0" fontId="18" fillId="0" borderId="0"/>
    <xf numFmtId="0" fontId="3" fillId="26" borderId="28" applyNumberFormat="0" applyAlignment="0" applyProtection="0"/>
    <xf numFmtId="0" fontId="19" fillId="19" borderId="29" applyNumberFormat="0" applyAlignment="0" applyProtection="0"/>
    <xf numFmtId="0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5" fillId="0" borderId="32" applyNumberFormat="0" applyFill="0" applyAlignment="0" applyProtection="0"/>
    <xf numFmtId="0" fontId="25" fillId="0" borderId="0" applyNumberFormat="0" applyFill="0" applyBorder="0" applyAlignment="0" applyProtection="0"/>
    <xf numFmtId="0" fontId="6" fillId="0" borderId="33" applyNumberFormat="0" applyFill="0" applyAlignment="0" applyProtection="0"/>
  </cellStyleXfs>
  <cellXfs count="17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164" fontId="3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 wrapText="1"/>
    </xf>
    <xf numFmtId="4" fontId="0" fillId="2" borderId="22" xfId="0" applyNumberFormat="1" applyFill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164" fontId="1" fillId="2" borderId="22" xfId="1" applyFont="1" applyFill="1" applyBorder="1" applyAlignment="1">
      <alignment horizontal="center" vertical="center"/>
    </xf>
    <xf numFmtId="164" fontId="6" fillId="2" borderId="22" xfId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6" fillId="3" borderId="22" xfId="0" applyNumberFormat="1" applyFont="1" applyFill="1" applyBorder="1" applyAlignment="1">
      <alignment horizontal="center" vertical="center"/>
    </xf>
    <xf numFmtId="49" fontId="6" fillId="3" borderId="23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 wrapText="1"/>
    </xf>
    <xf numFmtId="4" fontId="2" fillId="3" borderId="22" xfId="0" applyNumberFormat="1" applyFont="1" applyFill="1" applyBorder="1" applyAlignment="1">
      <alignment vertical="center"/>
    </xf>
    <xf numFmtId="0" fontId="2" fillId="3" borderId="22" xfId="0" applyFont="1" applyFill="1" applyBorder="1" applyAlignment="1">
      <alignment horizontal="center" vertical="center"/>
    </xf>
    <xf numFmtId="164" fontId="6" fillId="3" borderId="22" xfId="1" applyFont="1" applyFill="1" applyBorder="1" applyAlignment="1">
      <alignment vertical="center"/>
    </xf>
    <xf numFmtId="164" fontId="6" fillId="3" borderId="22" xfId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49" fontId="0" fillId="3" borderId="23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vertical="center" wrapText="1"/>
    </xf>
    <xf numFmtId="4" fontId="0" fillId="3" borderId="22" xfId="0" applyNumberFormat="1" applyFill="1" applyBorder="1" applyAlignment="1">
      <alignment vertical="center"/>
    </xf>
    <xf numFmtId="0" fontId="0" fillId="3" borderId="22" xfId="0" applyFill="1" applyBorder="1" applyAlignment="1" applyProtection="1">
      <alignment horizontal="center" vertical="center"/>
    </xf>
    <xf numFmtId="164" fontId="3" fillId="3" borderId="22" xfId="1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49" fontId="2" fillId="3" borderId="23" xfId="0" applyNumberFormat="1" applyFont="1" applyFill="1" applyBorder="1" applyAlignment="1" applyProtection="1">
      <alignment horizontal="center" vertical="center"/>
    </xf>
    <xf numFmtId="4" fontId="0" fillId="3" borderId="22" xfId="0" applyNumberFormat="1" applyFill="1" applyBorder="1" applyAlignment="1" applyProtection="1">
      <alignment vertical="center"/>
    </xf>
    <xf numFmtId="49" fontId="0" fillId="3" borderId="22" xfId="0" applyNumberFormat="1" applyFont="1" applyFill="1" applyBorder="1" applyAlignment="1" applyProtection="1">
      <alignment horizontal="center" vertical="center"/>
    </xf>
    <xf numFmtId="49" fontId="0" fillId="3" borderId="23" xfId="0" applyNumberFormat="1" applyFill="1" applyBorder="1" applyAlignment="1" applyProtection="1">
      <alignment horizontal="center" vertical="center"/>
    </xf>
    <xf numFmtId="49" fontId="0" fillId="2" borderId="22" xfId="0" applyNumberFormat="1" applyFill="1" applyBorder="1" applyAlignment="1" applyProtection="1">
      <alignment horizontal="center" vertical="center"/>
    </xf>
    <xf numFmtId="49" fontId="0" fillId="2" borderId="23" xfId="0" applyNumberFormat="1" applyFill="1" applyBorder="1" applyAlignment="1" applyProtection="1">
      <alignment horizontal="center" vertical="center"/>
    </xf>
    <xf numFmtId="4" fontId="0" fillId="2" borderId="22" xfId="0" applyNumberFormat="1" applyFill="1" applyBorder="1" applyAlignment="1" applyProtection="1">
      <alignment vertical="center"/>
    </xf>
    <xf numFmtId="0" fontId="0" fillId="2" borderId="22" xfId="0" applyFill="1" applyBorder="1" applyAlignment="1" applyProtection="1">
      <alignment horizontal="center" vertical="center"/>
    </xf>
    <xf numFmtId="164" fontId="1" fillId="2" borderId="22" xfId="1" applyFont="1" applyFill="1" applyBorder="1" applyAlignment="1" applyProtection="1">
      <alignment horizontal="center" vertical="center"/>
    </xf>
    <xf numFmtId="164" fontId="6" fillId="2" borderId="22" xfId="1" applyFont="1" applyFill="1" applyBorder="1" applyAlignment="1" applyProtection="1">
      <alignment vertical="center"/>
    </xf>
    <xf numFmtId="49" fontId="0" fillId="0" borderId="22" xfId="0" applyNumberFormat="1" applyFill="1" applyBorder="1" applyAlignment="1" applyProtection="1">
      <alignment horizontal="center" vertical="center"/>
    </xf>
    <xf numFmtId="49" fontId="0" fillId="0" borderId="23" xfId="0" applyNumberFormat="1" applyFill="1" applyBorder="1" applyAlignment="1" applyProtection="1">
      <alignment horizontal="center" vertical="center"/>
    </xf>
    <xf numFmtId="0" fontId="6" fillId="0" borderId="22" xfId="0" applyFont="1" applyFill="1" applyBorder="1" applyAlignment="1">
      <alignment vertical="center" wrapText="1"/>
    </xf>
    <xf numFmtId="4" fontId="0" fillId="0" borderId="22" xfId="0" applyNumberFormat="1" applyFill="1" applyBorder="1" applyAlignment="1" applyProtection="1">
      <alignment vertical="center"/>
    </xf>
    <xf numFmtId="0" fontId="0" fillId="0" borderId="22" xfId="0" applyFill="1" applyBorder="1" applyAlignment="1" applyProtection="1">
      <alignment horizontal="center" vertical="center"/>
    </xf>
    <xf numFmtId="164" fontId="1" fillId="0" borderId="22" xfId="1" applyFont="1" applyFill="1" applyBorder="1" applyAlignment="1" applyProtection="1">
      <alignment horizontal="center" vertical="center"/>
    </xf>
    <xf numFmtId="164" fontId="6" fillId="0" borderId="22" xfId="1" applyFont="1" applyFill="1" applyBorder="1" applyAlignment="1" applyProtection="1">
      <alignment vertical="center"/>
    </xf>
    <xf numFmtId="49" fontId="2" fillId="2" borderId="22" xfId="0" applyNumberFormat="1" applyFont="1" applyFill="1" applyBorder="1" applyAlignment="1" applyProtection="1">
      <alignment horizontal="center" vertical="center"/>
    </xf>
    <xf numFmtId="4" fontId="2" fillId="2" borderId="22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164" fontId="2" fillId="2" borderId="22" xfId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4" fontId="0" fillId="0" borderId="22" xfId="0" applyNumberFormat="1" applyFont="1" applyFill="1" applyBorder="1" applyAlignment="1" applyProtection="1">
      <alignment vertical="center"/>
    </xf>
    <xf numFmtId="0" fontId="0" fillId="0" borderId="22" xfId="0" applyFont="1" applyFill="1" applyBorder="1" applyAlignment="1" applyProtection="1">
      <alignment horizontal="center" vertical="center"/>
    </xf>
    <xf numFmtId="164" fontId="1" fillId="0" borderId="22" xfId="1" applyFont="1" applyFill="1" applyBorder="1" applyAlignment="1" applyProtection="1">
      <alignment horizontal="right" vertical="center"/>
    </xf>
    <xf numFmtId="164" fontId="3" fillId="0" borderId="22" xfId="1" applyFont="1" applyFill="1" applyBorder="1" applyAlignment="1" applyProtection="1">
      <alignment vertical="center"/>
    </xf>
    <xf numFmtId="0" fontId="3" fillId="0" borderId="22" xfId="0" applyFont="1" applyFill="1" applyBorder="1" applyAlignment="1">
      <alignment vertical="center" wrapText="1"/>
    </xf>
    <xf numFmtId="0" fontId="0" fillId="3" borderId="22" xfId="0" applyFont="1" applyFill="1" applyBorder="1" applyAlignment="1">
      <alignment horizontal="center" vertical="center"/>
    </xf>
    <xf numFmtId="0" fontId="0" fillId="3" borderId="0" xfId="0" applyFill="1" applyAlignment="1" applyProtection="1">
      <alignment vertical="center"/>
    </xf>
    <xf numFmtId="4" fontId="0" fillId="3" borderId="22" xfId="0" applyNumberFormat="1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ont="1" applyFill="1"/>
    <xf numFmtId="0" fontId="6" fillId="0" borderId="0" xfId="0" applyFont="1" applyFill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horizontal="center" vertical="center"/>
    </xf>
    <xf numFmtId="164" fontId="6" fillId="2" borderId="24" xfId="1" applyFont="1" applyFill="1" applyBorder="1" applyAlignment="1" applyProtection="1">
      <alignment vertical="center"/>
    </xf>
    <xf numFmtId="49" fontId="0" fillId="3" borderId="22" xfId="0" applyNumberFormat="1" applyFill="1" applyBorder="1" applyAlignment="1" applyProtection="1">
      <alignment horizontal="center" vertical="center"/>
    </xf>
    <xf numFmtId="49" fontId="3" fillId="3" borderId="23" xfId="0" applyNumberFormat="1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vertical="center" wrapText="1"/>
    </xf>
    <xf numFmtId="0" fontId="7" fillId="3" borderId="22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49" fontId="3" fillId="0" borderId="23" xfId="0" applyNumberFormat="1" applyFont="1" applyFill="1" applyBorder="1" applyAlignment="1" applyProtection="1">
      <alignment horizontal="center" vertical="center"/>
    </xf>
    <xf numFmtId="49" fontId="6" fillId="2" borderId="22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 vertical="center"/>
    </xf>
    <xf numFmtId="0" fontId="0" fillId="0" borderId="22" xfId="0" applyFont="1" applyFill="1" applyBorder="1" applyAlignment="1" applyProtection="1">
      <alignment vertical="center" wrapText="1"/>
    </xf>
    <xf numFmtId="0" fontId="7" fillId="0" borderId="22" xfId="0" applyFont="1" applyFill="1" applyBorder="1" applyAlignment="1" applyProtection="1">
      <alignment horizontal="center" vertical="center"/>
    </xf>
    <xf numFmtId="164" fontId="1" fillId="3" borderId="22" xfId="1" applyFont="1" applyFill="1" applyBorder="1" applyAlignment="1" applyProtection="1">
      <alignment horizontal="center" vertical="center"/>
    </xf>
    <xf numFmtId="164" fontId="6" fillId="2" borderId="7" xfId="1" applyFont="1" applyFill="1" applyBorder="1" applyAlignment="1" applyProtection="1">
      <alignment vertical="center"/>
    </xf>
    <xf numFmtId="0" fontId="6" fillId="3" borderId="22" xfId="0" applyFont="1" applyFill="1" applyBorder="1" applyAlignment="1">
      <alignment vertical="center" wrapText="1"/>
    </xf>
    <xf numFmtId="0" fontId="0" fillId="27" borderId="0" xfId="0" applyFill="1" applyAlignment="1">
      <alignment vertical="center"/>
    </xf>
    <xf numFmtId="0" fontId="6" fillId="27" borderId="0" xfId="0" applyFont="1" applyFill="1" applyAlignment="1">
      <alignment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4" fontId="0" fillId="0" borderId="22" xfId="0" applyNumberFormat="1" applyFill="1" applyBorder="1" applyAlignment="1">
      <alignment vertical="center"/>
    </xf>
    <xf numFmtId="0" fontId="0" fillId="0" borderId="22" xfId="0" applyFill="1" applyBorder="1" applyAlignment="1">
      <alignment horizontal="center" vertical="center"/>
    </xf>
    <xf numFmtId="164" fontId="1" fillId="0" borderId="22" xfId="1" applyFont="1" applyFill="1" applyBorder="1" applyAlignment="1">
      <alignment horizontal="center" vertical="center"/>
    </xf>
    <xf numFmtId="164" fontId="6" fillId="0" borderId="22" xfId="1" applyFont="1" applyFill="1" applyBorder="1" applyAlignment="1">
      <alignment vertical="center"/>
    </xf>
    <xf numFmtId="0" fontId="26" fillId="0" borderId="0" xfId="40" applyFont="1" applyBorder="1"/>
    <xf numFmtId="0" fontId="26" fillId="0" borderId="36" xfId="40" applyFont="1" applyBorder="1"/>
    <xf numFmtId="168" fontId="27" fillId="0" borderId="9" xfId="40" applyNumberFormat="1" applyFont="1" applyFill="1" applyBorder="1" applyAlignment="1">
      <alignment horizontal="center" vertical="center" wrapText="1" shrinkToFit="1"/>
    </xf>
    <xf numFmtId="0" fontId="27" fillId="0" borderId="34" xfId="40" applyFont="1" applyFill="1" applyBorder="1" applyAlignment="1" applyProtection="1">
      <alignment horizontal="center" vertical="center" shrinkToFit="1"/>
      <protection locked="0"/>
    </xf>
    <xf numFmtId="39" fontId="27" fillId="28" borderId="34" xfId="40" applyNumberFormat="1" applyFont="1" applyFill="1" applyBorder="1" applyAlignment="1" applyProtection="1">
      <alignment horizontal="center" shrinkToFit="1"/>
      <protection locked="0"/>
    </xf>
    <xf numFmtId="39" fontId="27" fillId="0" borderId="34" xfId="40" applyNumberFormat="1" applyFont="1" applyFill="1" applyBorder="1" applyAlignment="1" applyProtection="1">
      <alignment horizontal="center" vertical="center" shrinkToFit="1"/>
      <protection locked="0"/>
    </xf>
    <xf numFmtId="39" fontId="27" fillId="0" borderId="9" xfId="40" applyNumberFormat="1" applyFont="1" applyFill="1" applyBorder="1" applyAlignment="1" applyProtection="1">
      <alignment vertical="center" shrinkToFit="1"/>
      <protection locked="0"/>
    </xf>
    <xf numFmtId="0" fontId="26" fillId="0" borderId="0" xfId="40" applyFont="1" applyBorder="1" applyAlignment="1">
      <alignment vertical="center"/>
    </xf>
    <xf numFmtId="39" fontId="27" fillId="0" borderId="44" xfId="40" applyNumberFormat="1" applyFont="1" applyFill="1" applyBorder="1" applyAlignment="1" applyProtection="1">
      <alignment horizontal="center" vertical="center" shrinkToFit="1"/>
      <protection locked="0"/>
    </xf>
    <xf numFmtId="39" fontId="27" fillId="0" borderId="45" xfId="40" applyNumberFormat="1" applyFont="1" applyFill="1" applyBorder="1" applyAlignment="1" applyProtection="1">
      <alignment vertical="center" shrinkToFit="1"/>
      <protection locked="0"/>
    </xf>
    <xf numFmtId="0" fontId="26" fillId="0" borderId="46" xfId="40" applyFont="1" applyBorder="1"/>
    <xf numFmtId="0" fontId="0" fillId="3" borderId="22" xfId="0" applyFill="1" applyBorder="1" applyAlignment="1" applyProtection="1">
      <alignment vertical="center" wrapText="1"/>
    </xf>
    <xf numFmtId="0" fontId="30" fillId="0" borderId="0" xfId="0" applyFont="1" applyFill="1" applyAlignment="1">
      <alignment horizontal="justify" vertical="center"/>
    </xf>
    <xf numFmtId="39" fontId="27" fillId="0" borderId="34" xfId="40" applyNumberFormat="1" applyFont="1" applyFill="1" applyBorder="1" applyAlignment="1" applyProtection="1">
      <alignment horizontal="center" shrinkToFit="1"/>
      <protection locked="0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164" fontId="6" fillId="0" borderId="11" xfId="1" applyFont="1" applyBorder="1" applyAlignment="1" applyProtection="1">
      <alignment horizontal="center" vertical="center"/>
    </xf>
    <xf numFmtId="164" fontId="6" fillId="0" borderId="21" xfId="1" applyFont="1" applyBorder="1" applyAlignment="1" applyProtection="1">
      <alignment horizontal="center" vertical="center"/>
    </xf>
    <xf numFmtId="164" fontId="6" fillId="0" borderId="16" xfId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0" fontId="8" fillId="4" borderId="18" xfId="0" applyFont="1" applyFill="1" applyBorder="1" applyAlignment="1" applyProtection="1">
      <alignment horizontal="right" vertical="center"/>
    </xf>
    <xf numFmtId="0" fontId="8" fillId="4" borderId="19" xfId="0" applyFont="1" applyFill="1" applyBorder="1" applyAlignment="1" applyProtection="1">
      <alignment horizontal="right" vertical="center"/>
    </xf>
    <xf numFmtId="49" fontId="0" fillId="3" borderId="14" xfId="0" applyNumberFormat="1" applyFill="1" applyBorder="1" applyAlignment="1" applyProtection="1">
      <alignment horizontal="center" vertical="center"/>
    </xf>
    <xf numFmtId="49" fontId="0" fillId="3" borderId="15" xfId="0" applyNumberFormat="1" applyFill="1" applyBorder="1" applyAlignment="1" applyProtection="1">
      <alignment horizontal="center" vertical="center"/>
    </xf>
    <xf numFmtId="49" fontId="0" fillId="3" borderId="17" xfId="0" applyNumberForma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10" xfId="0" applyFill="1" applyBorder="1"/>
    <xf numFmtId="0" fontId="0" fillId="0" borderId="14" xfId="0" applyFill="1" applyBorder="1"/>
    <xf numFmtId="0" fontId="0" fillId="0" borderId="17" xfId="0" applyFill="1" applyBorder="1"/>
    <xf numFmtId="0" fontId="6" fillId="2" borderId="1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29" fillId="0" borderId="8" xfId="40" applyNumberFormat="1" applyFont="1" applyFill="1" applyBorder="1" applyAlignment="1" applyProtection="1">
      <alignment horizontal="center" vertical="center" shrinkToFit="1"/>
      <protection locked="0"/>
    </xf>
    <xf numFmtId="0" fontId="29" fillId="0" borderId="8" xfId="40" applyFont="1" applyFill="1" applyBorder="1" applyAlignment="1" applyProtection="1">
      <alignment horizontal="center" vertical="center" shrinkToFit="1"/>
      <protection locked="0"/>
    </xf>
    <xf numFmtId="167" fontId="29" fillId="0" borderId="47" xfId="40" applyNumberFormat="1" applyFont="1" applyFill="1" applyBorder="1" applyAlignment="1" applyProtection="1">
      <alignment vertical="center" wrapText="1" shrinkToFit="1"/>
      <protection locked="0"/>
    </xf>
    <xf numFmtId="167" fontId="29" fillId="0" borderId="48" xfId="40" applyNumberFormat="1" applyFont="1" applyFill="1" applyBorder="1" applyAlignment="1" applyProtection="1">
      <alignment vertical="center" wrapText="1" shrinkToFit="1"/>
      <protection locked="0"/>
    </xf>
    <xf numFmtId="39" fontId="27" fillId="0" borderId="9" xfId="40" applyNumberFormat="1" applyFont="1" applyFill="1" applyBorder="1" applyAlignment="1" applyProtection="1">
      <alignment vertical="center" shrinkToFit="1"/>
      <protection locked="0"/>
    </xf>
    <xf numFmtId="167" fontId="27" fillId="0" borderId="8" xfId="40" applyNumberFormat="1" applyFont="1" applyFill="1" applyBorder="1" applyAlignment="1" applyProtection="1">
      <alignment horizontal="center" vertical="center" shrinkToFit="1"/>
      <protection locked="0"/>
    </xf>
    <xf numFmtId="0" fontId="27" fillId="0" borderId="34" xfId="40" applyFont="1" applyFill="1" applyBorder="1" applyAlignment="1" applyProtection="1">
      <alignment horizontal="center" vertical="center" shrinkToFit="1"/>
      <protection locked="0"/>
    </xf>
    <xf numFmtId="167" fontId="27" fillId="0" borderId="43" xfId="40" applyNumberFormat="1" applyFont="1" applyFill="1" applyBorder="1" applyAlignment="1" applyProtection="1">
      <alignment horizontal="center" vertical="center" shrinkToFit="1"/>
      <protection locked="0"/>
    </xf>
    <xf numFmtId="0" fontId="27" fillId="0" borderId="44" xfId="40" applyFont="1" applyFill="1" applyBorder="1" applyAlignment="1" applyProtection="1">
      <alignment horizontal="center" vertical="center" shrinkToFit="1"/>
      <protection locked="0"/>
    </xf>
    <xf numFmtId="167" fontId="29" fillId="0" borderId="34" xfId="40" applyNumberFormat="1" applyFont="1" applyFill="1" applyBorder="1" applyAlignment="1" applyProtection="1">
      <alignment vertical="center" shrinkToFit="1"/>
      <protection locked="0"/>
    </xf>
    <xf numFmtId="0" fontId="27" fillId="0" borderId="3" xfId="40" applyFont="1" applyFill="1" applyBorder="1" applyAlignment="1">
      <alignment horizontal="center" shrinkToFit="1"/>
    </xf>
    <xf numFmtId="0" fontId="27" fillId="0" borderId="35" xfId="40" applyFont="1" applyFill="1" applyBorder="1" applyAlignment="1">
      <alignment horizontal="center" shrinkToFit="1"/>
    </xf>
    <xf numFmtId="0" fontId="27" fillId="0" borderId="8" xfId="40" applyFont="1" applyFill="1" applyBorder="1" applyAlignment="1">
      <alignment horizontal="center" shrinkToFit="1"/>
    </xf>
    <xf numFmtId="0" fontId="27" fillId="0" borderId="34" xfId="40" applyFont="1" applyFill="1" applyBorder="1" applyAlignment="1">
      <alignment horizontal="center" shrinkToFit="1"/>
    </xf>
    <xf numFmtId="0" fontId="27" fillId="0" borderId="35" xfId="40" applyFont="1" applyBorder="1" applyAlignment="1">
      <alignment horizontal="center" vertical="center" shrinkToFit="1"/>
    </xf>
    <xf numFmtId="0" fontId="28" fillId="0" borderId="5" xfId="40" applyFont="1" applyBorder="1" applyAlignment="1">
      <alignment horizontal="center" shrinkToFit="1"/>
    </xf>
    <xf numFmtId="0" fontId="28" fillId="0" borderId="10" xfId="40" applyFont="1" applyBorder="1" applyAlignment="1">
      <alignment horizontal="center" shrinkToFit="1"/>
    </xf>
    <xf numFmtId="0" fontId="28" fillId="0" borderId="37" xfId="40" applyFont="1" applyBorder="1" applyAlignment="1">
      <alignment horizontal="center" shrinkToFit="1"/>
    </xf>
    <xf numFmtId="0" fontId="27" fillId="0" borderId="34" xfId="40" applyFont="1" applyBorder="1" applyAlignment="1">
      <alignment horizontal="center" vertical="center" shrinkToFit="1"/>
    </xf>
    <xf numFmtId="0" fontId="27" fillId="0" borderId="34" xfId="40" applyFont="1" applyFill="1" applyBorder="1" applyAlignment="1">
      <alignment horizontal="center" vertical="center" wrapText="1" shrinkToFit="1"/>
    </xf>
    <xf numFmtId="0" fontId="27" fillId="0" borderId="8" xfId="40" applyFont="1" applyFill="1" applyBorder="1" applyAlignment="1">
      <alignment horizontal="center" vertical="center"/>
    </xf>
    <xf numFmtId="0" fontId="27" fillId="0" borderId="34" xfId="40" applyFont="1" applyFill="1" applyBorder="1" applyAlignment="1">
      <alignment horizontal="center" vertical="center"/>
    </xf>
    <xf numFmtId="0" fontId="27" fillId="0" borderId="9" xfId="40" applyFont="1" applyFill="1" applyBorder="1" applyAlignment="1">
      <alignment horizontal="center" vertical="center"/>
    </xf>
    <xf numFmtId="17" fontId="27" fillId="0" borderId="38" xfId="40" applyNumberFormat="1" applyFont="1" applyFill="1" applyBorder="1" applyAlignment="1">
      <alignment horizontal="center" vertical="center" shrinkToFit="1"/>
    </xf>
    <xf numFmtId="0" fontId="27" fillId="0" borderId="39" xfId="40" applyFont="1" applyFill="1" applyBorder="1" applyAlignment="1">
      <alignment horizontal="center" vertical="center" shrinkToFit="1"/>
    </xf>
    <xf numFmtId="169" fontId="27" fillId="0" borderId="8" xfId="40" applyNumberFormat="1" applyFont="1" applyFill="1" applyBorder="1" applyAlignment="1" applyProtection="1">
      <alignment vertical="center" shrinkToFit="1"/>
      <protection locked="0"/>
    </xf>
    <xf numFmtId="0" fontId="29" fillId="0" borderId="8" xfId="40" applyFont="1" applyBorder="1" applyAlignment="1">
      <alignment vertical="center" shrinkToFit="1"/>
    </xf>
    <xf numFmtId="0" fontId="27" fillId="0" borderId="40" xfId="40" applyFont="1" applyFill="1" applyBorder="1" applyAlignment="1" applyProtection="1">
      <alignment horizontal="center" vertical="center"/>
      <protection locked="0"/>
    </xf>
    <xf numFmtId="0" fontId="27" fillId="0" borderId="39" xfId="40" applyFont="1" applyFill="1" applyBorder="1" applyAlignment="1" applyProtection="1">
      <alignment horizontal="center" vertical="center"/>
      <protection locked="0"/>
    </xf>
    <xf numFmtId="0" fontId="27" fillId="0" borderId="41" xfId="40" applyFont="1" applyFill="1" applyBorder="1" applyAlignment="1" applyProtection="1">
      <alignment horizontal="center" vertical="center" wrapText="1" shrinkToFit="1"/>
      <protection locked="0"/>
    </xf>
    <xf numFmtId="0" fontId="27" fillId="0" borderId="42" xfId="40" applyFont="1" applyFill="1" applyBorder="1" applyAlignment="1" applyProtection="1">
      <alignment horizontal="center" vertical="center" wrapText="1" shrinkToFit="1"/>
      <protection locked="0"/>
    </xf>
  </cellXfs>
  <cellStyles count="53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álculo 2" xfId="21"/>
    <cellStyle name="Célula de Verificação 2" xfId="22"/>
    <cellStyle name="Célula Vinculada 2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Incorreto 2" xfId="31"/>
    <cellStyle name="Moeda 2" xfId="1"/>
    <cellStyle name="Moeda 2 2" xfId="32"/>
    <cellStyle name="Moeda 2 3" xfId="33"/>
    <cellStyle name="Moeda 3" xfId="34"/>
    <cellStyle name="Moeda 4" xfId="35"/>
    <cellStyle name="Moeda 5" xfId="36"/>
    <cellStyle name="Neutra 2" xfId="37"/>
    <cellStyle name="Normal" xfId="0" builtinId="0"/>
    <cellStyle name="Normal 2" xfId="38"/>
    <cellStyle name="Normal 3" xfId="39"/>
    <cellStyle name="Normal 4" xfId="40"/>
    <cellStyle name="Normal 5" xfId="41"/>
    <cellStyle name="Nota 2" xfId="42"/>
    <cellStyle name="Saída 2" xfId="43"/>
    <cellStyle name="Separador de milhares 2" xfId="44"/>
    <cellStyle name="Texto de Aviso 2" xfId="45"/>
    <cellStyle name="Texto Explicativo 2" xfId="46"/>
    <cellStyle name="Título 1 1" xfId="47"/>
    <cellStyle name="Título 1 2" xfId="48"/>
    <cellStyle name="Título 2 2" xfId="49"/>
    <cellStyle name="Título 3 2" xfId="50"/>
    <cellStyle name="Título 4 2" xfId="51"/>
    <cellStyle name="Total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400050</xdr:colOff>
          <xdr:row>1</xdr:row>
          <xdr:rowOff>276225</xdr:rowOff>
        </xdr:from>
        <xdr:to>
          <xdr:col>2</xdr:col>
          <xdr:colOff>428625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1828800</xdr:colOff>
          <xdr:row>1</xdr:row>
          <xdr:rowOff>247650</xdr:rowOff>
        </xdr:from>
        <xdr:to>
          <xdr:col>2</xdr:col>
          <xdr:colOff>2838450</xdr:colOff>
          <xdr:row>3</xdr:row>
          <xdr:rowOff>514350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D89"/>
  <sheetViews>
    <sheetView showZeros="0" tabSelected="1" topLeftCell="A82" zoomScaleNormal="100" zoomScaleSheetLayoutView="85" workbookViewId="0">
      <selection activeCell="B95" sqref="B95"/>
    </sheetView>
  </sheetViews>
  <sheetFormatPr defaultRowHeight="15"/>
  <cols>
    <col min="1" max="1" width="1" style="1" customWidth="1"/>
    <col min="2" max="2" width="11" style="2" customWidth="1"/>
    <col min="3" max="3" width="13.28515625" style="2" customWidth="1"/>
    <col min="4" max="4" width="58.7109375" style="1" customWidth="1"/>
    <col min="5" max="5" width="9.5703125" style="1" customWidth="1"/>
    <col min="6" max="6" width="9.28515625" style="1" customWidth="1"/>
    <col min="7" max="7" width="13.85546875" style="3" customWidth="1"/>
    <col min="8" max="8" width="18" style="3" customWidth="1"/>
    <col min="9" max="16384" width="9.140625" style="4"/>
  </cols>
  <sheetData>
    <row r="1" spans="1:186" ht="8.25" customHeight="1" thickBot="1"/>
    <row r="2" spans="1:186" ht="49.5" customHeight="1" thickBot="1">
      <c r="A2" s="4"/>
      <c r="B2" s="122"/>
      <c r="C2" s="123"/>
      <c r="D2" s="5" t="s">
        <v>0</v>
      </c>
      <c r="E2" s="6"/>
      <c r="F2" s="7"/>
      <c r="G2" s="128"/>
      <c r="H2" s="129"/>
    </row>
    <row r="3" spans="1:186" ht="15" customHeight="1" thickBot="1">
      <c r="A3" s="4"/>
      <c r="B3" s="124"/>
      <c r="C3" s="125"/>
      <c r="D3" s="8" t="s">
        <v>1</v>
      </c>
      <c r="E3" s="9"/>
      <c r="F3" s="10"/>
      <c r="G3" s="130"/>
      <c r="H3" s="131"/>
    </row>
    <row r="4" spans="1:186" ht="15" customHeight="1">
      <c r="A4" s="4"/>
      <c r="B4" s="124"/>
      <c r="C4" s="125"/>
      <c r="D4" s="134" t="s">
        <v>38</v>
      </c>
      <c r="E4" s="136" t="s">
        <v>110</v>
      </c>
      <c r="F4" s="137"/>
      <c r="G4" s="130"/>
      <c r="H4" s="131"/>
    </row>
    <row r="5" spans="1:186" ht="18.75" customHeight="1" thickBot="1">
      <c r="A5" s="4"/>
      <c r="B5" s="126"/>
      <c r="C5" s="127"/>
      <c r="D5" s="135"/>
      <c r="E5" s="138"/>
      <c r="F5" s="139"/>
      <c r="G5" s="132"/>
      <c r="H5" s="133"/>
    </row>
    <row r="6" spans="1:186" ht="5.25" customHeight="1" thickBot="1">
      <c r="B6" s="140"/>
      <c r="C6" s="141"/>
      <c r="D6" s="141"/>
      <c r="E6" s="141"/>
      <c r="F6" s="141"/>
      <c r="G6" s="141"/>
      <c r="H6" s="142"/>
    </row>
    <row r="7" spans="1:186" ht="15.75" customHeight="1">
      <c r="B7" s="119" t="s">
        <v>2</v>
      </c>
      <c r="C7" s="105"/>
      <c r="D7" s="119" t="s">
        <v>3</v>
      </c>
      <c r="E7" s="119" t="s">
        <v>4</v>
      </c>
      <c r="F7" s="119" t="s">
        <v>5</v>
      </c>
      <c r="G7" s="105" t="s">
        <v>6</v>
      </c>
      <c r="H7" s="108" t="s">
        <v>7</v>
      </c>
    </row>
    <row r="8" spans="1:186" ht="15" customHeight="1">
      <c r="B8" s="120"/>
      <c r="C8" s="106"/>
      <c r="D8" s="120"/>
      <c r="E8" s="120"/>
      <c r="F8" s="120"/>
      <c r="G8" s="106"/>
      <c r="H8" s="109"/>
    </row>
    <row r="9" spans="1:186" ht="16.5" customHeight="1" thickBot="1">
      <c r="B9" s="121"/>
      <c r="C9" s="107"/>
      <c r="D9" s="121"/>
      <c r="E9" s="121"/>
      <c r="F9" s="121"/>
      <c r="G9" s="107"/>
      <c r="H9" s="110"/>
    </row>
    <row r="10" spans="1:186" ht="15" customHeight="1" thickBot="1">
      <c r="B10" s="111"/>
      <c r="C10" s="112"/>
      <c r="D10" s="112"/>
      <c r="E10" s="112"/>
      <c r="F10" s="112"/>
      <c r="G10" s="112"/>
      <c r="H10" s="113"/>
    </row>
    <row r="11" spans="1:186" s="18" customFormat="1" ht="15" customHeight="1">
      <c r="A11" s="4"/>
      <c r="B11" s="11" t="s">
        <v>8</v>
      </c>
      <c r="C11" s="12"/>
      <c r="D11" s="13" t="s">
        <v>26</v>
      </c>
      <c r="E11" s="14"/>
      <c r="F11" s="15"/>
      <c r="G11" s="16"/>
      <c r="H11" s="17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186" s="18" customFormat="1" ht="30" customHeight="1">
      <c r="A12" s="1"/>
      <c r="B12" s="19" t="s">
        <v>9</v>
      </c>
      <c r="C12" s="20"/>
      <c r="D12" s="21" t="s">
        <v>41</v>
      </c>
      <c r="E12" s="22"/>
      <c r="F12" s="23"/>
      <c r="G12" s="24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</row>
    <row r="13" spans="1:186" s="18" customFormat="1" ht="15" customHeight="1">
      <c r="A13"/>
      <c r="B13" s="37"/>
      <c r="C13" s="38"/>
      <c r="D13" s="13" t="s">
        <v>40</v>
      </c>
      <c r="E13" s="39">
        <v>1</v>
      </c>
      <c r="F13" s="40" t="s">
        <v>25</v>
      </c>
      <c r="G13" s="41">
        <v>70000</v>
      </c>
      <c r="H13" s="42">
        <f>G13</f>
        <v>70000</v>
      </c>
      <c r="I13" s="84"/>
    </row>
    <row r="14" spans="1:186" s="18" customFormat="1" ht="15" customHeight="1">
      <c r="A14" s="32"/>
      <c r="B14" s="43"/>
      <c r="C14" s="44"/>
      <c r="D14" s="103"/>
      <c r="E14" s="46"/>
      <c r="F14" s="47"/>
      <c r="G14" s="48"/>
      <c r="H14" s="49"/>
    </row>
    <row r="15" spans="1:186" s="18" customFormat="1">
      <c r="A15"/>
      <c r="B15" s="50" t="s">
        <v>11</v>
      </c>
      <c r="C15" s="12"/>
      <c r="D15" s="13" t="s">
        <v>27</v>
      </c>
      <c r="E15" s="51"/>
      <c r="F15" s="52"/>
      <c r="G15" s="53"/>
      <c r="H15" s="17"/>
    </row>
    <row r="16" spans="1:186" s="18" customFormat="1" ht="15" customHeight="1">
      <c r="A16" s="1"/>
      <c r="B16" s="54" t="s">
        <v>12</v>
      </c>
      <c r="C16" s="55"/>
      <c r="D16" s="45" t="s">
        <v>28</v>
      </c>
      <c r="E16" s="56"/>
      <c r="F16" s="57"/>
      <c r="G16" s="58"/>
      <c r="H16" s="59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</row>
    <row r="17" spans="1:186">
      <c r="A17" s="67"/>
      <c r="B17" s="70" t="s">
        <v>13</v>
      </c>
      <c r="C17" s="71"/>
      <c r="D17" s="72" t="s">
        <v>29</v>
      </c>
      <c r="E17" s="34">
        <v>18</v>
      </c>
      <c r="F17" s="73" t="s">
        <v>16</v>
      </c>
      <c r="G17" s="31">
        <v>1918</v>
      </c>
      <c r="H17" s="31">
        <f>E17*G17</f>
        <v>34524</v>
      </c>
    </row>
    <row r="18" spans="1:186" s="65" customFormat="1" ht="15" customHeight="1">
      <c r="A18" s="62"/>
      <c r="B18" s="54" t="s">
        <v>34</v>
      </c>
      <c r="C18" s="27"/>
      <c r="D18" s="82" t="s">
        <v>30</v>
      </c>
      <c r="E18" s="63"/>
      <c r="F18" s="61"/>
      <c r="G18" s="58"/>
      <c r="H18" s="31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</row>
    <row r="19" spans="1:186">
      <c r="A19" s="67"/>
      <c r="B19" s="70" t="s">
        <v>35</v>
      </c>
      <c r="C19" s="71"/>
      <c r="D19" s="72" t="s">
        <v>31</v>
      </c>
      <c r="E19" s="34">
        <v>252</v>
      </c>
      <c r="F19" s="73" t="s">
        <v>16</v>
      </c>
      <c r="G19" s="31">
        <v>1280</v>
      </c>
      <c r="H19" s="31">
        <f>E19*G19</f>
        <v>322560</v>
      </c>
    </row>
    <row r="20" spans="1:186" s="65" customFormat="1" ht="15" customHeight="1">
      <c r="A20" s="66"/>
      <c r="B20" s="54" t="s">
        <v>36</v>
      </c>
      <c r="C20" s="27"/>
      <c r="D20" s="82" t="s">
        <v>32</v>
      </c>
      <c r="E20" s="63"/>
      <c r="F20" s="61"/>
      <c r="G20" s="58"/>
      <c r="H20" s="31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186">
      <c r="A21" s="67"/>
      <c r="B21" s="70" t="s">
        <v>37</v>
      </c>
      <c r="C21" s="71"/>
      <c r="D21" s="72" t="s">
        <v>33</v>
      </c>
      <c r="E21" s="34">
        <v>250</v>
      </c>
      <c r="F21" s="73" t="s">
        <v>16</v>
      </c>
      <c r="G21" s="31">
        <v>420</v>
      </c>
      <c r="H21" s="31">
        <f>E21*G21</f>
        <v>105000</v>
      </c>
    </row>
    <row r="22" spans="1:186" s="18" customFormat="1">
      <c r="A22"/>
      <c r="B22" s="50"/>
      <c r="C22" s="12"/>
      <c r="D22" s="13" t="s">
        <v>39</v>
      </c>
      <c r="E22" s="51"/>
      <c r="F22" s="52"/>
      <c r="G22" s="53"/>
      <c r="H22" s="17">
        <f>SUM(H17:H21)</f>
        <v>462084</v>
      </c>
      <c r="I22" s="84"/>
    </row>
    <row r="23" spans="1:186" s="18" customFormat="1" ht="15" customHeight="1">
      <c r="A23" s="32"/>
      <c r="B23" s="43"/>
      <c r="C23" s="44"/>
      <c r="D23" s="45"/>
      <c r="E23" s="46"/>
      <c r="F23" s="47"/>
      <c r="G23" s="48"/>
      <c r="H23" s="49"/>
    </row>
    <row r="24" spans="1:186" s="18" customFormat="1" ht="15" customHeight="1">
      <c r="A24" s="67"/>
      <c r="B24" s="50" t="s">
        <v>14</v>
      </c>
      <c r="C24" s="68"/>
      <c r="D24" s="13" t="s">
        <v>83</v>
      </c>
      <c r="E24" s="39"/>
      <c r="F24" s="40"/>
      <c r="G24" s="41"/>
      <c r="H24" s="69"/>
    </row>
    <row r="25" spans="1:186">
      <c r="A25" s="67"/>
      <c r="B25" s="70" t="s">
        <v>15</v>
      </c>
      <c r="C25" s="71"/>
      <c r="D25" s="72" t="s">
        <v>42</v>
      </c>
      <c r="E25" s="34">
        <v>18</v>
      </c>
      <c r="F25" s="73" t="s">
        <v>16</v>
      </c>
      <c r="G25" s="31">
        <v>1722</v>
      </c>
      <c r="H25" s="31">
        <f>E25*G25</f>
        <v>30996</v>
      </c>
    </row>
    <row r="26" spans="1:186" s="18" customFormat="1" ht="15" customHeight="1">
      <c r="A26" s="67"/>
      <c r="B26" s="70" t="s">
        <v>17</v>
      </c>
      <c r="C26" s="36"/>
      <c r="D26" s="28" t="s">
        <v>43</v>
      </c>
      <c r="E26" s="29">
        <v>250</v>
      </c>
      <c r="F26" s="74" t="s">
        <v>16</v>
      </c>
      <c r="G26" s="31">
        <v>860</v>
      </c>
      <c r="H26" s="31">
        <f>E26*G26</f>
        <v>215000</v>
      </c>
    </row>
    <row r="27" spans="1:186" s="18" customFormat="1" ht="15" customHeight="1">
      <c r="A27" s="67"/>
      <c r="B27" s="70" t="s">
        <v>18</v>
      </c>
      <c r="C27" s="44"/>
      <c r="D27" s="28" t="s">
        <v>44</v>
      </c>
      <c r="E27" s="29">
        <v>150</v>
      </c>
      <c r="F27" s="74" t="s">
        <v>16</v>
      </c>
      <c r="G27" s="31">
        <v>580</v>
      </c>
      <c r="H27" s="59">
        <f>E27*G27</f>
        <v>87000</v>
      </c>
    </row>
    <row r="28" spans="1:186" s="18" customFormat="1" ht="15" customHeight="1">
      <c r="A28" s="67"/>
      <c r="B28" s="70" t="s">
        <v>20</v>
      </c>
      <c r="C28" s="44"/>
      <c r="D28" s="28" t="s">
        <v>45</v>
      </c>
      <c r="E28" s="29">
        <v>120</v>
      </c>
      <c r="F28" s="74" t="s">
        <v>16</v>
      </c>
      <c r="G28" s="31">
        <v>660</v>
      </c>
      <c r="H28" s="59">
        <f>E28*G28</f>
        <v>79200</v>
      </c>
    </row>
    <row r="29" spans="1:186" s="18" customFormat="1" ht="15" customHeight="1">
      <c r="A29" s="67"/>
      <c r="B29" s="50"/>
      <c r="C29" s="68"/>
      <c r="D29" s="13" t="s">
        <v>46</v>
      </c>
      <c r="E29" s="39"/>
      <c r="F29" s="40"/>
      <c r="G29" s="41"/>
      <c r="H29" s="69">
        <f>SUM(H25:H28)</f>
        <v>412196</v>
      </c>
      <c r="I29" s="84"/>
    </row>
    <row r="30" spans="1:186" s="18" customFormat="1" ht="15" customHeight="1">
      <c r="A30" s="32"/>
      <c r="B30" s="43"/>
      <c r="C30" s="44"/>
      <c r="D30" s="45"/>
      <c r="E30" s="46"/>
      <c r="F30" s="47"/>
      <c r="G30" s="48"/>
      <c r="H30" s="49"/>
    </row>
    <row r="31" spans="1:186">
      <c r="B31" s="76" t="s">
        <v>21</v>
      </c>
      <c r="C31" s="68"/>
      <c r="D31" s="13" t="s">
        <v>47</v>
      </c>
      <c r="E31" s="39"/>
      <c r="F31" s="40"/>
      <c r="G31" s="41"/>
      <c r="H31" s="42"/>
    </row>
    <row r="32" spans="1:186">
      <c r="A32" s="67"/>
      <c r="B32" s="77" t="s">
        <v>22</v>
      </c>
      <c r="C32" s="75"/>
      <c r="D32" s="78" t="s">
        <v>84</v>
      </c>
      <c r="E32" s="34">
        <v>2</v>
      </c>
      <c r="F32" s="79" t="s">
        <v>10</v>
      </c>
      <c r="G32" s="59">
        <v>2160</v>
      </c>
      <c r="H32" s="59">
        <f>E32*G32</f>
        <v>4320</v>
      </c>
    </row>
    <row r="33" spans="1:9">
      <c r="B33" s="76"/>
      <c r="C33" s="68"/>
      <c r="D33" s="13" t="s">
        <v>48</v>
      </c>
      <c r="E33" s="39"/>
      <c r="F33" s="40"/>
      <c r="G33" s="41"/>
      <c r="H33" s="42">
        <f>SUM(H32:H32)</f>
        <v>4320</v>
      </c>
      <c r="I33" s="83"/>
    </row>
    <row r="34" spans="1:9" s="18" customFormat="1" ht="15" customHeight="1">
      <c r="A34" s="32"/>
      <c r="B34" s="43"/>
      <c r="C34" s="44"/>
      <c r="D34" s="45"/>
      <c r="E34" s="46"/>
      <c r="F34" s="47"/>
      <c r="G34" s="48"/>
      <c r="H34" s="49"/>
    </row>
    <row r="35" spans="1:9" s="18" customFormat="1" ht="15" customHeight="1">
      <c r="A35" s="4"/>
      <c r="B35" s="11" t="s">
        <v>23</v>
      </c>
      <c r="C35" s="12"/>
      <c r="D35" s="13" t="s">
        <v>49</v>
      </c>
      <c r="E35" s="14"/>
      <c r="F35" s="15"/>
      <c r="G35" s="16"/>
      <c r="H35" s="17"/>
    </row>
    <row r="36" spans="1:9" s="18" customFormat="1" ht="16.5" customHeight="1">
      <c r="A36" s="32"/>
      <c r="B36" s="35" t="s">
        <v>24</v>
      </c>
      <c r="C36" s="33"/>
      <c r="D36" s="28" t="s">
        <v>50</v>
      </c>
      <c r="E36" s="34">
        <v>47</v>
      </c>
      <c r="F36" s="30" t="s">
        <v>92</v>
      </c>
      <c r="G36" s="80">
        <v>988</v>
      </c>
      <c r="H36" s="31">
        <f>E36*G36</f>
        <v>46436</v>
      </c>
    </row>
    <row r="37" spans="1:9" s="18" customFormat="1" ht="15" customHeight="1">
      <c r="A37" s="4"/>
      <c r="B37" s="11"/>
      <c r="C37" s="12"/>
      <c r="D37" s="13" t="s">
        <v>55</v>
      </c>
      <c r="E37" s="14"/>
      <c r="F37" s="15"/>
      <c r="G37" s="16"/>
      <c r="H37" s="17">
        <f>SUM(H36)</f>
        <v>46436</v>
      </c>
      <c r="I37" s="84"/>
    </row>
    <row r="38" spans="1:9" s="26" customFormat="1" ht="15" customHeight="1">
      <c r="A38" s="32"/>
      <c r="B38" s="43"/>
      <c r="C38" s="44"/>
      <c r="D38" s="45"/>
      <c r="E38" s="46"/>
      <c r="F38" s="47"/>
      <c r="G38" s="48"/>
      <c r="H38" s="49"/>
    </row>
    <row r="39" spans="1:9" s="18" customFormat="1" ht="15" customHeight="1">
      <c r="A39" s="4"/>
      <c r="B39" s="11" t="s">
        <v>51</v>
      </c>
      <c r="C39" s="12"/>
      <c r="D39" s="13" t="s">
        <v>54</v>
      </c>
      <c r="E39" s="14"/>
      <c r="F39" s="15"/>
      <c r="G39" s="16"/>
      <c r="H39" s="17"/>
    </row>
    <row r="40" spans="1:9" s="26" customFormat="1" ht="30" customHeight="1">
      <c r="A40" s="32"/>
      <c r="B40" s="43" t="s">
        <v>52</v>
      </c>
      <c r="C40" s="44"/>
      <c r="D40" s="60" t="s">
        <v>86</v>
      </c>
      <c r="E40" s="46">
        <v>24</v>
      </c>
      <c r="F40" s="47" t="s">
        <v>91</v>
      </c>
      <c r="G40" s="48">
        <v>992</v>
      </c>
      <c r="H40" s="59">
        <f>E40*G40</f>
        <v>23808</v>
      </c>
    </row>
    <row r="41" spans="1:9" s="26" customFormat="1" ht="15" customHeight="1">
      <c r="A41" s="32"/>
      <c r="B41" s="43" t="s">
        <v>53</v>
      </c>
      <c r="C41" s="44"/>
      <c r="D41" s="60" t="s">
        <v>85</v>
      </c>
      <c r="E41" s="46">
        <v>30</v>
      </c>
      <c r="F41" s="47" t="s">
        <v>91</v>
      </c>
      <c r="G41" s="48">
        <v>992</v>
      </c>
      <c r="H41" s="59">
        <f>E41*G41</f>
        <v>29760</v>
      </c>
    </row>
    <row r="42" spans="1:9" s="18" customFormat="1" ht="15" customHeight="1">
      <c r="A42" s="4"/>
      <c r="B42" s="11"/>
      <c r="C42" s="12"/>
      <c r="D42" s="13" t="s">
        <v>56</v>
      </c>
      <c r="E42" s="14"/>
      <c r="F42" s="15"/>
      <c r="G42" s="16"/>
      <c r="H42" s="17">
        <f>SUM(H40:H41)</f>
        <v>53568</v>
      </c>
      <c r="I42" s="84"/>
    </row>
    <row r="43" spans="1:9" s="26" customFormat="1" ht="15" customHeight="1">
      <c r="A43" s="32"/>
      <c r="B43" s="43"/>
      <c r="C43" s="44"/>
      <c r="D43" s="45"/>
      <c r="E43" s="46"/>
      <c r="F43" s="47"/>
      <c r="G43" s="48"/>
      <c r="H43" s="49"/>
    </row>
    <row r="44" spans="1:9" s="18" customFormat="1" ht="15" customHeight="1">
      <c r="A44" s="4"/>
      <c r="B44" s="11" t="s">
        <v>59</v>
      </c>
      <c r="C44" s="12"/>
      <c r="D44" s="13" t="s">
        <v>57</v>
      </c>
      <c r="E44" s="14"/>
      <c r="F44" s="15"/>
      <c r="G44" s="16"/>
      <c r="H44" s="17"/>
    </row>
    <row r="45" spans="1:9" s="18" customFormat="1" ht="15.75" customHeight="1">
      <c r="A45" s="32"/>
      <c r="B45" s="35" t="s">
        <v>60</v>
      </c>
      <c r="C45" s="33"/>
      <c r="D45" s="28" t="s">
        <v>58</v>
      </c>
      <c r="E45" s="34">
        <v>1</v>
      </c>
      <c r="F45" s="30" t="s">
        <v>25</v>
      </c>
      <c r="G45" s="80">
        <v>1088</v>
      </c>
      <c r="H45" s="31">
        <f>E45*G45</f>
        <v>1088</v>
      </c>
    </row>
    <row r="46" spans="1:9" s="18" customFormat="1" ht="15" customHeight="1">
      <c r="A46" s="4"/>
      <c r="B46" s="11"/>
      <c r="C46" s="12"/>
      <c r="D46" s="13" t="s">
        <v>70</v>
      </c>
      <c r="E46" s="14"/>
      <c r="F46" s="15"/>
      <c r="G46" s="16"/>
      <c r="H46" s="17">
        <f>SUM(H45)</f>
        <v>1088</v>
      </c>
      <c r="I46" s="84"/>
    </row>
    <row r="47" spans="1:9" s="26" customFormat="1" ht="15" customHeight="1">
      <c r="A47" s="32"/>
      <c r="B47" s="43"/>
      <c r="C47" s="44"/>
      <c r="D47" s="45"/>
      <c r="E47" s="46"/>
      <c r="F47" s="47"/>
      <c r="G47" s="48"/>
      <c r="H47" s="49"/>
    </row>
    <row r="48" spans="1:9" s="18" customFormat="1" ht="15" customHeight="1">
      <c r="A48" s="4"/>
      <c r="B48" s="11" t="s">
        <v>61</v>
      </c>
      <c r="C48" s="12"/>
      <c r="D48" s="13" t="s">
        <v>63</v>
      </c>
      <c r="E48" s="14"/>
      <c r="F48" s="15"/>
      <c r="G48" s="16"/>
      <c r="H48" s="17"/>
    </row>
    <row r="49" spans="1:9" s="18" customFormat="1" ht="31.5" customHeight="1">
      <c r="A49" s="32"/>
      <c r="B49" s="35" t="s">
        <v>62</v>
      </c>
      <c r="C49" s="33"/>
      <c r="D49" s="28" t="s">
        <v>64</v>
      </c>
      <c r="E49" s="34">
        <v>1</v>
      </c>
      <c r="F49" s="30" t="s">
        <v>25</v>
      </c>
      <c r="G49" s="80">
        <v>3520</v>
      </c>
      <c r="H49" s="31">
        <f>E49*G49</f>
        <v>3520</v>
      </c>
    </row>
    <row r="50" spans="1:9" s="18" customFormat="1" ht="15" customHeight="1">
      <c r="A50" s="4"/>
      <c r="B50" s="11"/>
      <c r="C50" s="12"/>
      <c r="D50" s="13" t="s">
        <v>65</v>
      </c>
      <c r="E50" s="14"/>
      <c r="F50" s="15"/>
      <c r="G50" s="16"/>
      <c r="H50" s="17">
        <f>SUM(H49)</f>
        <v>3520</v>
      </c>
      <c r="I50" s="84"/>
    </row>
    <row r="51" spans="1:9" s="18" customFormat="1" ht="15" customHeight="1">
      <c r="A51" s="26"/>
      <c r="B51" s="85"/>
      <c r="C51" s="86"/>
      <c r="D51" s="45"/>
      <c r="E51" s="87"/>
      <c r="F51" s="88"/>
      <c r="G51" s="89"/>
      <c r="H51" s="90"/>
    </row>
    <row r="52" spans="1:9" s="18" customFormat="1" ht="15" customHeight="1">
      <c r="A52" s="4"/>
      <c r="B52" s="11" t="s">
        <v>72</v>
      </c>
      <c r="C52" s="12"/>
      <c r="D52" s="13" t="s">
        <v>66</v>
      </c>
      <c r="E52" s="14"/>
      <c r="F52" s="15"/>
      <c r="G52" s="16"/>
      <c r="H52" s="17"/>
    </row>
    <row r="53" spans="1:9" s="18" customFormat="1" ht="16.5" customHeight="1">
      <c r="A53" s="32"/>
      <c r="B53" s="35" t="s">
        <v>73</v>
      </c>
      <c r="C53" s="33"/>
      <c r="D53" s="28" t="s">
        <v>67</v>
      </c>
      <c r="E53" s="34">
        <v>1</v>
      </c>
      <c r="F53" s="30" t="s">
        <v>25</v>
      </c>
      <c r="G53" s="80">
        <v>4620</v>
      </c>
      <c r="H53" s="31">
        <f>E53*G53</f>
        <v>4620</v>
      </c>
    </row>
    <row r="54" spans="1:9" s="18" customFormat="1" ht="15" customHeight="1">
      <c r="A54" s="4"/>
      <c r="B54" s="11"/>
      <c r="C54" s="12"/>
      <c r="D54" s="13" t="s">
        <v>69</v>
      </c>
      <c r="E54" s="14"/>
      <c r="F54" s="15"/>
      <c r="G54" s="16"/>
      <c r="H54" s="17">
        <f>SUM(H53)</f>
        <v>4620</v>
      </c>
      <c r="I54" s="84"/>
    </row>
    <row r="55" spans="1:9" s="18" customFormat="1" ht="15" customHeight="1">
      <c r="A55" s="26"/>
      <c r="B55" s="85"/>
      <c r="C55" s="86"/>
      <c r="D55" s="45"/>
      <c r="E55" s="87"/>
      <c r="F55" s="88"/>
      <c r="G55" s="89"/>
      <c r="H55" s="90"/>
    </row>
    <row r="56" spans="1:9" s="18" customFormat="1" ht="15" customHeight="1">
      <c r="A56" s="4"/>
      <c r="B56" s="11" t="s">
        <v>74</v>
      </c>
      <c r="C56" s="12"/>
      <c r="D56" s="13" t="s">
        <v>68</v>
      </c>
      <c r="E56" s="14"/>
      <c r="F56" s="15"/>
      <c r="G56" s="16"/>
      <c r="H56" s="17"/>
    </row>
    <row r="57" spans="1:9" s="18" customFormat="1" ht="16.5" customHeight="1">
      <c r="A57" s="32"/>
      <c r="B57" s="35" t="s">
        <v>75</v>
      </c>
      <c r="C57" s="33"/>
      <c r="D57" s="28" t="s">
        <v>68</v>
      </c>
      <c r="E57" s="34">
        <v>1</v>
      </c>
      <c r="F57" s="30" t="s">
        <v>25</v>
      </c>
      <c r="G57" s="80">
        <v>12600</v>
      </c>
      <c r="H57" s="31">
        <f>E57*G57</f>
        <v>12600</v>
      </c>
    </row>
    <row r="58" spans="1:9" s="18" customFormat="1" ht="15" customHeight="1">
      <c r="A58" s="4"/>
      <c r="B58" s="11"/>
      <c r="C58" s="12"/>
      <c r="D58" s="13" t="s">
        <v>71</v>
      </c>
      <c r="E58" s="14"/>
      <c r="F58" s="15"/>
      <c r="G58" s="16"/>
      <c r="H58" s="17">
        <f>SUM(H57)</f>
        <v>12600</v>
      </c>
      <c r="I58" s="84"/>
    </row>
    <row r="59" spans="1:9" s="18" customFormat="1" ht="15" customHeight="1">
      <c r="A59" s="26"/>
      <c r="B59" s="85"/>
      <c r="C59" s="86"/>
      <c r="D59" s="45"/>
      <c r="E59" s="87"/>
      <c r="F59" s="88"/>
      <c r="G59" s="89"/>
      <c r="H59" s="90"/>
    </row>
    <row r="60" spans="1:9" s="18" customFormat="1" ht="15" customHeight="1">
      <c r="A60" s="4"/>
      <c r="B60" s="11" t="s">
        <v>76</v>
      </c>
      <c r="C60" s="12"/>
      <c r="D60" s="13" t="s">
        <v>78</v>
      </c>
      <c r="E60" s="14"/>
      <c r="F60" s="15"/>
      <c r="G60" s="16"/>
      <c r="H60" s="17"/>
    </row>
    <row r="61" spans="1:9" s="18" customFormat="1" ht="16.5" customHeight="1">
      <c r="A61" s="32"/>
      <c r="B61" s="35" t="s">
        <v>77</v>
      </c>
      <c r="C61" s="33"/>
      <c r="D61" s="28" t="s">
        <v>111</v>
      </c>
      <c r="E61" s="34">
        <v>265</v>
      </c>
      <c r="F61" s="30" t="s">
        <v>16</v>
      </c>
      <c r="G61" s="48">
        <v>290</v>
      </c>
      <c r="H61" s="31">
        <f>E61*G61</f>
        <v>76850</v>
      </c>
    </row>
    <row r="62" spans="1:9" s="18" customFormat="1" ht="16.5" customHeight="1">
      <c r="A62" s="32"/>
      <c r="B62" s="35" t="s">
        <v>94</v>
      </c>
      <c r="C62" s="33"/>
      <c r="D62" s="28" t="s">
        <v>112</v>
      </c>
      <c r="E62" s="34">
        <v>46</v>
      </c>
      <c r="F62" s="30" t="s">
        <v>19</v>
      </c>
      <c r="G62" s="48">
        <v>520</v>
      </c>
      <c r="H62" s="31">
        <f>E62*G62</f>
        <v>23920</v>
      </c>
    </row>
    <row r="63" spans="1:9" s="18" customFormat="1" ht="15" customHeight="1">
      <c r="A63" s="4"/>
      <c r="B63" s="11"/>
      <c r="C63" s="12"/>
      <c r="D63" s="13" t="s">
        <v>79</v>
      </c>
      <c r="E63" s="14"/>
      <c r="F63" s="15"/>
      <c r="G63" s="89"/>
      <c r="H63" s="17">
        <f>SUM(H61:H62)</f>
        <v>100770</v>
      </c>
      <c r="I63" s="84"/>
    </row>
    <row r="64" spans="1:9" s="18" customFormat="1" ht="15" customHeight="1">
      <c r="A64" s="26"/>
      <c r="B64" s="85"/>
      <c r="C64" s="86"/>
      <c r="D64" s="45"/>
      <c r="E64" s="87"/>
      <c r="F64" s="88"/>
      <c r="G64" s="89"/>
      <c r="H64" s="90"/>
    </row>
    <row r="65" spans="1:9" s="18" customFormat="1" ht="31.5" customHeight="1">
      <c r="A65" s="4"/>
      <c r="B65" s="11" t="s">
        <v>95</v>
      </c>
      <c r="C65" s="12"/>
      <c r="D65" s="13" t="s">
        <v>81</v>
      </c>
      <c r="E65" s="14"/>
      <c r="F65" s="15"/>
      <c r="G65" s="89"/>
      <c r="H65" s="17"/>
    </row>
    <row r="66" spans="1:9" s="18" customFormat="1" ht="32.25" customHeight="1">
      <c r="A66" s="32"/>
      <c r="B66" s="35" t="s">
        <v>96</v>
      </c>
      <c r="C66" s="33"/>
      <c r="D66" s="28" t="s">
        <v>113</v>
      </c>
      <c r="E66" s="34">
        <v>1</v>
      </c>
      <c r="F66" s="30" t="s">
        <v>25</v>
      </c>
      <c r="G66" s="48">
        <v>90000</v>
      </c>
      <c r="H66" s="31">
        <f>E66*G66</f>
        <v>90000</v>
      </c>
    </row>
    <row r="67" spans="1:9" s="18" customFormat="1" ht="15" customHeight="1">
      <c r="A67" s="4"/>
      <c r="B67" s="11"/>
      <c r="C67" s="12"/>
      <c r="D67" s="13" t="s">
        <v>80</v>
      </c>
      <c r="E67" s="14"/>
      <c r="F67" s="15"/>
      <c r="G67" s="16"/>
      <c r="H67" s="17">
        <f>SUM(H66)</f>
        <v>90000</v>
      </c>
      <c r="I67" s="84"/>
    </row>
    <row r="68" spans="1:9" s="18" customFormat="1" ht="15" customHeight="1">
      <c r="A68" s="26"/>
      <c r="B68" s="85"/>
      <c r="C68" s="86"/>
      <c r="D68" s="45"/>
      <c r="E68" s="87"/>
      <c r="F68" s="88"/>
      <c r="G68" s="89"/>
      <c r="H68" s="90"/>
    </row>
    <row r="69" spans="1:9" s="18" customFormat="1" ht="15" customHeight="1">
      <c r="A69" s="4"/>
      <c r="B69" s="11" t="s">
        <v>97</v>
      </c>
      <c r="C69" s="12"/>
      <c r="D69" s="13" t="s">
        <v>121</v>
      </c>
      <c r="E69" s="14"/>
      <c r="F69" s="15"/>
      <c r="G69" s="16"/>
      <c r="H69" s="17"/>
    </row>
    <row r="70" spans="1:9" s="18" customFormat="1" ht="95.25" customHeight="1">
      <c r="A70" s="32"/>
      <c r="B70" s="35" t="s">
        <v>98</v>
      </c>
      <c r="C70" s="33"/>
      <c r="D70" s="28" t="s">
        <v>127</v>
      </c>
      <c r="E70" s="34">
        <v>1</v>
      </c>
      <c r="F70" s="30" t="s">
        <v>25</v>
      </c>
      <c r="G70" s="80">
        <v>82900</v>
      </c>
      <c r="H70" s="31">
        <f>E70*G70</f>
        <v>82900</v>
      </c>
    </row>
    <row r="71" spans="1:9" s="18" customFormat="1" ht="15" customHeight="1">
      <c r="A71" s="4"/>
      <c r="B71" s="11"/>
      <c r="C71" s="12"/>
      <c r="D71" s="13" t="s">
        <v>82</v>
      </c>
      <c r="E71" s="14"/>
      <c r="F71" s="15"/>
      <c r="G71" s="16"/>
      <c r="H71" s="17">
        <f>SUM(H70)</f>
        <v>82900</v>
      </c>
      <c r="I71" s="84"/>
    </row>
    <row r="72" spans="1:9" s="18" customFormat="1" ht="15" customHeight="1">
      <c r="A72" s="26"/>
      <c r="B72" s="85"/>
      <c r="C72" s="86"/>
      <c r="D72" s="45"/>
      <c r="E72" s="87"/>
      <c r="F72" s="88"/>
      <c r="G72" s="89"/>
      <c r="H72" s="90"/>
    </row>
    <row r="73" spans="1:9" s="18" customFormat="1" ht="15" customHeight="1">
      <c r="A73" s="4"/>
      <c r="B73" s="11" t="s">
        <v>99</v>
      </c>
      <c r="C73" s="12"/>
      <c r="D73" s="13" t="s">
        <v>87</v>
      </c>
      <c r="E73" s="14"/>
      <c r="F73" s="15"/>
      <c r="G73" s="16"/>
      <c r="H73" s="17"/>
    </row>
    <row r="74" spans="1:9" s="18" customFormat="1" ht="47.25" customHeight="1">
      <c r="A74" s="32"/>
      <c r="B74" s="35" t="s">
        <v>100</v>
      </c>
      <c r="C74" s="33"/>
      <c r="D74" s="28" t="s">
        <v>114</v>
      </c>
      <c r="E74" s="34">
        <v>1</v>
      </c>
      <c r="F74" s="30" t="s">
        <v>25</v>
      </c>
      <c r="G74" s="80">
        <v>20300</v>
      </c>
      <c r="H74" s="31">
        <f>E74*G74</f>
        <v>20300</v>
      </c>
    </row>
    <row r="75" spans="1:9" s="18" customFormat="1" ht="16.5" customHeight="1">
      <c r="A75" s="32"/>
      <c r="B75" s="35" t="s">
        <v>101</v>
      </c>
      <c r="C75" s="33"/>
      <c r="D75" s="28" t="s">
        <v>93</v>
      </c>
      <c r="E75" s="34">
        <v>1</v>
      </c>
      <c r="F75" s="30" t="s">
        <v>25</v>
      </c>
      <c r="G75" s="80">
        <v>7500</v>
      </c>
      <c r="H75" s="31">
        <f t="shared" ref="H75:H77" si="0">E75*G75</f>
        <v>7500</v>
      </c>
    </row>
    <row r="76" spans="1:9" s="18" customFormat="1" ht="16.5" customHeight="1">
      <c r="A76" s="32"/>
      <c r="B76" s="35" t="s">
        <v>102</v>
      </c>
      <c r="C76" s="33"/>
      <c r="D76" s="28" t="s">
        <v>89</v>
      </c>
      <c r="E76" s="34">
        <v>40</v>
      </c>
      <c r="F76" s="30" t="s">
        <v>91</v>
      </c>
      <c r="G76" s="80">
        <f>6.24*2.135</f>
        <v>13.322399999999998</v>
      </c>
      <c r="H76" s="31">
        <f t="shared" si="0"/>
        <v>532.89599999999996</v>
      </c>
    </row>
    <row r="77" spans="1:9" s="18" customFormat="1" ht="16.5" customHeight="1">
      <c r="A77" s="32"/>
      <c r="B77" s="35" t="s">
        <v>103</v>
      </c>
      <c r="C77" s="33"/>
      <c r="D77" s="28" t="s">
        <v>90</v>
      </c>
      <c r="E77" s="34">
        <v>40</v>
      </c>
      <c r="F77" s="30" t="s">
        <v>91</v>
      </c>
      <c r="G77" s="80">
        <f>5.06*2.135</f>
        <v>10.803099999999999</v>
      </c>
      <c r="H77" s="31">
        <f t="shared" si="0"/>
        <v>432.12399999999997</v>
      </c>
    </row>
    <row r="78" spans="1:9" s="18" customFormat="1" ht="15" customHeight="1">
      <c r="A78" s="4"/>
      <c r="B78" s="11"/>
      <c r="C78" s="12"/>
      <c r="D78" s="13" t="s">
        <v>88</v>
      </c>
      <c r="E78" s="14"/>
      <c r="F78" s="15"/>
      <c r="G78" s="16"/>
      <c r="H78" s="17">
        <f>SUM(H74:H77)</f>
        <v>28765.02</v>
      </c>
      <c r="I78" s="84"/>
    </row>
    <row r="79" spans="1:9" s="18" customFormat="1" ht="15" customHeight="1">
      <c r="A79" s="26"/>
      <c r="B79" s="85"/>
      <c r="C79" s="86"/>
      <c r="D79" s="45"/>
      <c r="E79" s="87"/>
      <c r="F79" s="88"/>
      <c r="G79" s="89"/>
      <c r="H79" s="90"/>
    </row>
    <row r="80" spans="1:9" s="18" customFormat="1" ht="31.5" customHeight="1">
      <c r="A80" s="4"/>
      <c r="B80" s="11" t="s">
        <v>122</v>
      </c>
      <c r="C80" s="12"/>
      <c r="D80" s="13" t="s">
        <v>115</v>
      </c>
      <c r="E80" s="14"/>
      <c r="F80" s="15"/>
      <c r="G80" s="16"/>
      <c r="H80" s="17"/>
    </row>
    <row r="81" spans="1:8" s="18" customFormat="1" ht="46.5" customHeight="1">
      <c r="A81" s="32"/>
      <c r="B81" s="35" t="s">
        <v>123</v>
      </c>
      <c r="C81" s="33"/>
      <c r="D81" s="28" t="s">
        <v>116</v>
      </c>
      <c r="E81" s="34">
        <v>110</v>
      </c>
      <c r="F81" s="30" t="s">
        <v>16</v>
      </c>
      <c r="G81" s="48">
        <v>135</v>
      </c>
      <c r="H81" s="31">
        <f t="shared" ref="H81:H84" si="1">E81*G81</f>
        <v>14850</v>
      </c>
    </row>
    <row r="82" spans="1:8" s="18" customFormat="1" ht="46.5" customHeight="1">
      <c r="A82" s="32"/>
      <c r="B82" s="35" t="s">
        <v>124</v>
      </c>
      <c r="C82" s="33"/>
      <c r="D82" s="28" t="s">
        <v>117</v>
      </c>
      <c r="E82" s="34">
        <v>20</v>
      </c>
      <c r="F82" s="30" t="s">
        <v>118</v>
      </c>
      <c r="G82" s="48">
        <v>866.95</v>
      </c>
      <c r="H82" s="31">
        <f t="shared" si="1"/>
        <v>17339</v>
      </c>
    </row>
    <row r="83" spans="1:8" s="18" customFormat="1" ht="23.25" customHeight="1">
      <c r="A83" s="32"/>
      <c r="B83" s="35" t="s">
        <v>125</v>
      </c>
      <c r="C83" s="33"/>
      <c r="D83" s="28" t="s">
        <v>119</v>
      </c>
      <c r="E83" s="34">
        <v>800</v>
      </c>
      <c r="F83" s="30" t="s">
        <v>118</v>
      </c>
      <c r="G83" s="48">
        <v>11.76</v>
      </c>
      <c r="H83" s="31">
        <f t="shared" si="1"/>
        <v>9408</v>
      </c>
    </row>
    <row r="84" spans="1:8" s="18" customFormat="1" ht="47.25" customHeight="1">
      <c r="A84" s="32"/>
      <c r="B84" s="35" t="s">
        <v>126</v>
      </c>
      <c r="C84" s="33"/>
      <c r="D84" s="102" t="s">
        <v>120</v>
      </c>
      <c r="E84" s="34">
        <v>100</v>
      </c>
      <c r="F84" s="30" t="s">
        <v>118</v>
      </c>
      <c r="G84" s="48">
        <v>72.02</v>
      </c>
      <c r="H84" s="31">
        <f t="shared" si="1"/>
        <v>7202</v>
      </c>
    </row>
    <row r="85" spans="1:8" s="18" customFormat="1" ht="15" customHeight="1">
      <c r="A85" s="4"/>
      <c r="B85" s="11"/>
      <c r="C85" s="12"/>
      <c r="D85" s="13" t="s">
        <v>115</v>
      </c>
      <c r="E85" s="14"/>
      <c r="F85" s="15"/>
      <c r="G85" s="16"/>
      <c r="H85" s="17">
        <f>SUM(H81:H84)</f>
        <v>48799</v>
      </c>
    </row>
    <row r="86" spans="1:8" s="18" customFormat="1" ht="15" customHeight="1">
      <c r="A86" s="26"/>
      <c r="B86" s="85"/>
      <c r="C86" s="86"/>
      <c r="D86" s="45"/>
      <c r="E86" s="87"/>
      <c r="F86" s="88"/>
      <c r="G86" s="89"/>
      <c r="H86" s="90"/>
    </row>
    <row r="87" spans="1:8" s="26" customFormat="1" ht="15" customHeight="1" thickBot="1">
      <c r="A87" s="32"/>
      <c r="B87" s="43"/>
      <c r="C87" s="44"/>
      <c r="D87" s="45"/>
      <c r="E87" s="46"/>
      <c r="F87" s="47"/>
      <c r="G87" s="48"/>
      <c r="H87" s="49"/>
    </row>
    <row r="88" spans="1:8" ht="15" customHeight="1" thickBot="1">
      <c r="B88" s="114" t="s">
        <v>7</v>
      </c>
      <c r="C88" s="115"/>
      <c r="D88" s="115"/>
      <c r="E88" s="115"/>
      <c r="F88" s="115"/>
      <c r="G88" s="115"/>
      <c r="H88" s="81">
        <f>H78+H71+H67+H63+H58+H54+H50+H46+H42+H37+H33+H29+H22+H13+H85</f>
        <v>1421666.02</v>
      </c>
    </row>
    <row r="89" spans="1:8" s="26" customFormat="1" ht="15" customHeight="1" thickBot="1">
      <c r="A89" s="32"/>
      <c r="B89" s="116"/>
      <c r="C89" s="117"/>
      <c r="D89" s="117"/>
      <c r="E89" s="117"/>
      <c r="F89" s="117"/>
      <c r="G89" s="117"/>
      <c r="H89" s="118"/>
    </row>
  </sheetData>
  <autoFilter ref="D1:D90"/>
  <mergeCells count="15">
    <mergeCell ref="B2:C5"/>
    <mergeCell ref="G2:H5"/>
    <mergeCell ref="D4:D5"/>
    <mergeCell ref="E4:F5"/>
    <mergeCell ref="B6:H6"/>
    <mergeCell ref="G7:G9"/>
    <mergeCell ref="H7:H9"/>
    <mergeCell ref="B10:H10"/>
    <mergeCell ref="B88:G88"/>
    <mergeCell ref="B89:H89"/>
    <mergeCell ref="B7:B9"/>
    <mergeCell ref="C7:C9"/>
    <mergeCell ref="D7:D9"/>
    <mergeCell ref="E7:E9"/>
    <mergeCell ref="F7:F9"/>
  </mergeCells>
  <pageMargins left="0.51181102362204722" right="0.11811023622047245" top="0.78740157480314965" bottom="0.59055118110236227" header="0.31496062992125984" footer="0.31496062992125984"/>
  <pageSetup paperSize="9" fitToHeight="0" orientation="landscape" horizontalDpi="300" verticalDpi="300" r:id="rId1"/>
  <headerFooter>
    <oddFooter>&amp;L&amp;F&amp;R&amp;A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400050</xdr:colOff>
                <xdr:row>1</xdr:row>
                <xdr:rowOff>276225</xdr:rowOff>
              </from>
              <to>
                <xdr:col>2</xdr:col>
                <xdr:colOff>428625</xdr:colOff>
                <xdr:row>3</xdr:row>
                <xdr:rowOff>180975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Z237"/>
  <sheetViews>
    <sheetView view="pageBreakPreview" zoomScale="55" zoomScaleNormal="55" zoomScaleSheetLayoutView="55" workbookViewId="0">
      <selection activeCell="B2" sqref="B2:I22"/>
    </sheetView>
  </sheetViews>
  <sheetFormatPr defaultRowHeight="15"/>
  <cols>
    <col min="1" max="1" width="3.7109375" style="91" customWidth="1"/>
    <col min="2" max="2" width="9" style="101" customWidth="1"/>
    <col min="3" max="3" width="75.85546875" style="91" customWidth="1"/>
    <col min="4" max="8" width="21.140625" style="91" customWidth="1"/>
    <col min="9" max="9" width="29.140625" style="91" customWidth="1"/>
    <col min="10" max="10" width="7.42578125" style="91" customWidth="1"/>
    <col min="11" max="11" width="23.85546875" style="91" customWidth="1"/>
    <col min="12" max="12" width="12.140625" style="91" bestFit="1" customWidth="1"/>
    <col min="13" max="22" width="10.42578125" style="91" customWidth="1"/>
    <col min="23" max="240" width="9.140625" style="91"/>
    <col min="241" max="241" width="7.140625" style="91" customWidth="1"/>
    <col min="242" max="242" width="63.85546875" style="91" customWidth="1"/>
    <col min="243" max="243" width="0" style="91" hidden="1" customWidth="1"/>
    <col min="244" max="245" width="14.7109375" style="91" customWidth="1"/>
    <col min="246" max="246" width="16.28515625" style="91" customWidth="1"/>
    <col min="247" max="247" width="16.5703125" style="91" customWidth="1"/>
    <col min="248" max="248" width="16" style="91" customWidth="1"/>
    <col min="249" max="249" width="16.42578125" style="91" customWidth="1"/>
    <col min="250" max="250" width="16.28515625" style="91" customWidth="1"/>
    <col min="251" max="254" width="14.7109375" style="91" customWidth="1"/>
    <col min="255" max="255" width="15.5703125" style="91" customWidth="1"/>
    <col min="256" max="258" width="0" style="91" hidden="1" customWidth="1"/>
    <col min="259" max="259" width="21.5703125" style="91" customWidth="1"/>
    <col min="260" max="260" width="7.42578125" style="91" customWidth="1"/>
    <col min="261" max="261" width="9.140625" style="91" customWidth="1"/>
    <col min="262" max="262" width="0" style="91" hidden="1" customWidth="1"/>
    <col min="263" max="263" width="9.140625" style="91" customWidth="1"/>
    <col min="264" max="496" width="9.140625" style="91"/>
    <col min="497" max="497" width="7.140625" style="91" customWidth="1"/>
    <col min="498" max="498" width="63.85546875" style="91" customWidth="1"/>
    <col min="499" max="499" width="0" style="91" hidden="1" customWidth="1"/>
    <col min="500" max="501" width="14.7109375" style="91" customWidth="1"/>
    <col min="502" max="502" width="16.28515625" style="91" customWidth="1"/>
    <col min="503" max="503" width="16.5703125" style="91" customWidth="1"/>
    <col min="504" max="504" width="16" style="91" customWidth="1"/>
    <col min="505" max="505" width="16.42578125" style="91" customWidth="1"/>
    <col min="506" max="506" width="16.28515625" style="91" customWidth="1"/>
    <col min="507" max="510" width="14.7109375" style="91" customWidth="1"/>
    <col min="511" max="511" width="15.5703125" style="91" customWidth="1"/>
    <col min="512" max="514" width="0" style="91" hidden="1" customWidth="1"/>
    <col min="515" max="515" width="21.5703125" style="91" customWidth="1"/>
    <col min="516" max="516" width="7.42578125" style="91" customWidth="1"/>
    <col min="517" max="517" width="9.140625" style="91" customWidth="1"/>
    <col min="518" max="518" width="0" style="91" hidden="1" customWidth="1"/>
    <col min="519" max="519" width="9.140625" style="91" customWidth="1"/>
    <col min="520" max="752" width="9.140625" style="91"/>
    <col min="753" max="753" width="7.140625" style="91" customWidth="1"/>
    <col min="754" max="754" width="63.85546875" style="91" customWidth="1"/>
    <col min="755" max="755" width="0" style="91" hidden="1" customWidth="1"/>
    <col min="756" max="757" width="14.7109375" style="91" customWidth="1"/>
    <col min="758" max="758" width="16.28515625" style="91" customWidth="1"/>
    <col min="759" max="759" width="16.5703125" style="91" customWidth="1"/>
    <col min="760" max="760" width="16" style="91" customWidth="1"/>
    <col min="761" max="761" width="16.42578125" style="91" customWidth="1"/>
    <col min="762" max="762" width="16.28515625" style="91" customWidth="1"/>
    <col min="763" max="766" width="14.7109375" style="91" customWidth="1"/>
    <col min="767" max="767" width="15.5703125" style="91" customWidth="1"/>
    <col min="768" max="770" width="0" style="91" hidden="1" customWidth="1"/>
    <col min="771" max="771" width="21.5703125" style="91" customWidth="1"/>
    <col min="772" max="772" width="7.42578125" style="91" customWidth="1"/>
    <col min="773" max="773" width="9.140625" style="91" customWidth="1"/>
    <col min="774" max="774" width="0" style="91" hidden="1" customWidth="1"/>
    <col min="775" max="775" width="9.140625" style="91" customWidth="1"/>
    <col min="776" max="1008" width="9.140625" style="91"/>
    <col min="1009" max="1009" width="7.140625" style="91" customWidth="1"/>
    <col min="1010" max="1010" width="63.85546875" style="91" customWidth="1"/>
    <col min="1011" max="1011" width="0" style="91" hidden="1" customWidth="1"/>
    <col min="1012" max="1013" width="14.7109375" style="91" customWidth="1"/>
    <col min="1014" max="1014" width="16.28515625" style="91" customWidth="1"/>
    <col min="1015" max="1015" width="16.5703125" style="91" customWidth="1"/>
    <col min="1016" max="1016" width="16" style="91" customWidth="1"/>
    <col min="1017" max="1017" width="16.42578125" style="91" customWidth="1"/>
    <col min="1018" max="1018" width="16.28515625" style="91" customWidth="1"/>
    <col min="1019" max="1022" width="14.7109375" style="91" customWidth="1"/>
    <col min="1023" max="1023" width="15.5703125" style="91" customWidth="1"/>
    <col min="1024" max="1026" width="0" style="91" hidden="1" customWidth="1"/>
    <col min="1027" max="1027" width="21.5703125" style="91" customWidth="1"/>
    <col min="1028" max="1028" width="7.42578125" style="91" customWidth="1"/>
    <col min="1029" max="1029" width="9.140625" style="91" customWidth="1"/>
    <col min="1030" max="1030" width="0" style="91" hidden="1" customWidth="1"/>
    <col min="1031" max="1031" width="9.140625" style="91" customWidth="1"/>
    <col min="1032" max="1264" width="9.140625" style="91"/>
    <col min="1265" max="1265" width="7.140625" style="91" customWidth="1"/>
    <col min="1266" max="1266" width="63.85546875" style="91" customWidth="1"/>
    <col min="1267" max="1267" width="0" style="91" hidden="1" customWidth="1"/>
    <col min="1268" max="1269" width="14.7109375" style="91" customWidth="1"/>
    <col min="1270" max="1270" width="16.28515625" style="91" customWidth="1"/>
    <col min="1271" max="1271" width="16.5703125" style="91" customWidth="1"/>
    <col min="1272" max="1272" width="16" style="91" customWidth="1"/>
    <col min="1273" max="1273" width="16.42578125" style="91" customWidth="1"/>
    <col min="1274" max="1274" width="16.28515625" style="91" customWidth="1"/>
    <col min="1275" max="1278" width="14.7109375" style="91" customWidth="1"/>
    <col min="1279" max="1279" width="15.5703125" style="91" customWidth="1"/>
    <col min="1280" max="1282" width="0" style="91" hidden="1" customWidth="1"/>
    <col min="1283" max="1283" width="21.5703125" style="91" customWidth="1"/>
    <col min="1284" max="1284" width="7.42578125" style="91" customWidth="1"/>
    <col min="1285" max="1285" width="9.140625" style="91" customWidth="1"/>
    <col min="1286" max="1286" width="0" style="91" hidden="1" customWidth="1"/>
    <col min="1287" max="1287" width="9.140625" style="91" customWidth="1"/>
    <col min="1288" max="1520" width="9.140625" style="91"/>
    <col min="1521" max="1521" width="7.140625" style="91" customWidth="1"/>
    <col min="1522" max="1522" width="63.85546875" style="91" customWidth="1"/>
    <col min="1523" max="1523" width="0" style="91" hidden="1" customWidth="1"/>
    <col min="1524" max="1525" width="14.7109375" style="91" customWidth="1"/>
    <col min="1526" max="1526" width="16.28515625" style="91" customWidth="1"/>
    <col min="1527" max="1527" width="16.5703125" style="91" customWidth="1"/>
    <col min="1528" max="1528" width="16" style="91" customWidth="1"/>
    <col min="1529" max="1529" width="16.42578125" style="91" customWidth="1"/>
    <col min="1530" max="1530" width="16.28515625" style="91" customWidth="1"/>
    <col min="1531" max="1534" width="14.7109375" style="91" customWidth="1"/>
    <col min="1535" max="1535" width="15.5703125" style="91" customWidth="1"/>
    <col min="1536" max="1538" width="0" style="91" hidden="1" customWidth="1"/>
    <col min="1539" max="1539" width="21.5703125" style="91" customWidth="1"/>
    <col min="1540" max="1540" width="7.42578125" style="91" customWidth="1"/>
    <col min="1541" max="1541" width="9.140625" style="91" customWidth="1"/>
    <col min="1542" max="1542" width="0" style="91" hidden="1" customWidth="1"/>
    <col min="1543" max="1543" width="9.140625" style="91" customWidth="1"/>
    <col min="1544" max="1776" width="9.140625" style="91"/>
    <col min="1777" max="1777" width="7.140625" style="91" customWidth="1"/>
    <col min="1778" max="1778" width="63.85546875" style="91" customWidth="1"/>
    <col min="1779" max="1779" width="0" style="91" hidden="1" customWidth="1"/>
    <col min="1780" max="1781" width="14.7109375" style="91" customWidth="1"/>
    <col min="1782" max="1782" width="16.28515625" style="91" customWidth="1"/>
    <col min="1783" max="1783" width="16.5703125" style="91" customWidth="1"/>
    <col min="1784" max="1784" width="16" style="91" customWidth="1"/>
    <col min="1785" max="1785" width="16.42578125" style="91" customWidth="1"/>
    <col min="1786" max="1786" width="16.28515625" style="91" customWidth="1"/>
    <col min="1787" max="1790" width="14.7109375" style="91" customWidth="1"/>
    <col min="1791" max="1791" width="15.5703125" style="91" customWidth="1"/>
    <col min="1792" max="1794" width="0" style="91" hidden="1" customWidth="1"/>
    <col min="1795" max="1795" width="21.5703125" style="91" customWidth="1"/>
    <col min="1796" max="1796" width="7.42578125" style="91" customWidth="1"/>
    <col min="1797" max="1797" width="9.140625" style="91" customWidth="1"/>
    <col min="1798" max="1798" width="0" style="91" hidden="1" customWidth="1"/>
    <col min="1799" max="1799" width="9.140625" style="91" customWidth="1"/>
    <col min="1800" max="2032" width="9.140625" style="91"/>
    <col min="2033" max="2033" width="7.140625" style="91" customWidth="1"/>
    <col min="2034" max="2034" width="63.85546875" style="91" customWidth="1"/>
    <col min="2035" max="2035" width="0" style="91" hidden="1" customWidth="1"/>
    <col min="2036" max="2037" width="14.7109375" style="91" customWidth="1"/>
    <col min="2038" max="2038" width="16.28515625" style="91" customWidth="1"/>
    <col min="2039" max="2039" width="16.5703125" style="91" customWidth="1"/>
    <col min="2040" max="2040" width="16" style="91" customWidth="1"/>
    <col min="2041" max="2041" width="16.42578125" style="91" customWidth="1"/>
    <col min="2042" max="2042" width="16.28515625" style="91" customWidth="1"/>
    <col min="2043" max="2046" width="14.7109375" style="91" customWidth="1"/>
    <col min="2047" max="2047" width="15.5703125" style="91" customWidth="1"/>
    <col min="2048" max="2050" width="0" style="91" hidden="1" customWidth="1"/>
    <col min="2051" max="2051" width="21.5703125" style="91" customWidth="1"/>
    <col min="2052" max="2052" width="7.42578125" style="91" customWidth="1"/>
    <col min="2053" max="2053" width="9.140625" style="91" customWidth="1"/>
    <col min="2054" max="2054" width="0" style="91" hidden="1" customWidth="1"/>
    <col min="2055" max="2055" width="9.140625" style="91" customWidth="1"/>
    <col min="2056" max="2288" width="9.140625" style="91"/>
    <col min="2289" max="2289" width="7.140625" style="91" customWidth="1"/>
    <col min="2290" max="2290" width="63.85546875" style="91" customWidth="1"/>
    <col min="2291" max="2291" width="0" style="91" hidden="1" customWidth="1"/>
    <col min="2292" max="2293" width="14.7109375" style="91" customWidth="1"/>
    <col min="2294" max="2294" width="16.28515625" style="91" customWidth="1"/>
    <col min="2295" max="2295" width="16.5703125" style="91" customWidth="1"/>
    <col min="2296" max="2296" width="16" style="91" customWidth="1"/>
    <col min="2297" max="2297" width="16.42578125" style="91" customWidth="1"/>
    <col min="2298" max="2298" width="16.28515625" style="91" customWidth="1"/>
    <col min="2299" max="2302" width="14.7109375" style="91" customWidth="1"/>
    <col min="2303" max="2303" width="15.5703125" style="91" customWidth="1"/>
    <col min="2304" max="2306" width="0" style="91" hidden="1" customWidth="1"/>
    <col min="2307" max="2307" width="21.5703125" style="91" customWidth="1"/>
    <col min="2308" max="2308" width="7.42578125" style="91" customWidth="1"/>
    <col min="2309" max="2309" width="9.140625" style="91" customWidth="1"/>
    <col min="2310" max="2310" width="0" style="91" hidden="1" customWidth="1"/>
    <col min="2311" max="2311" width="9.140625" style="91" customWidth="1"/>
    <col min="2312" max="2544" width="9.140625" style="91"/>
    <col min="2545" max="2545" width="7.140625" style="91" customWidth="1"/>
    <col min="2546" max="2546" width="63.85546875" style="91" customWidth="1"/>
    <col min="2547" max="2547" width="0" style="91" hidden="1" customWidth="1"/>
    <col min="2548" max="2549" width="14.7109375" style="91" customWidth="1"/>
    <col min="2550" max="2550" width="16.28515625" style="91" customWidth="1"/>
    <col min="2551" max="2551" width="16.5703125" style="91" customWidth="1"/>
    <col min="2552" max="2552" width="16" style="91" customWidth="1"/>
    <col min="2553" max="2553" width="16.42578125" style="91" customWidth="1"/>
    <col min="2554" max="2554" width="16.28515625" style="91" customWidth="1"/>
    <col min="2555" max="2558" width="14.7109375" style="91" customWidth="1"/>
    <col min="2559" max="2559" width="15.5703125" style="91" customWidth="1"/>
    <col min="2560" max="2562" width="0" style="91" hidden="1" customWidth="1"/>
    <col min="2563" max="2563" width="21.5703125" style="91" customWidth="1"/>
    <col min="2564" max="2564" width="7.42578125" style="91" customWidth="1"/>
    <col min="2565" max="2565" width="9.140625" style="91" customWidth="1"/>
    <col min="2566" max="2566" width="0" style="91" hidden="1" customWidth="1"/>
    <col min="2567" max="2567" width="9.140625" style="91" customWidth="1"/>
    <col min="2568" max="2800" width="9.140625" style="91"/>
    <col min="2801" max="2801" width="7.140625" style="91" customWidth="1"/>
    <col min="2802" max="2802" width="63.85546875" style="91" customWidth="1"/>
    <col min="2803" max="2803" width="0" style="91" hidden="1" customWidth="1"/>
    <col min="2804" max="2805" width="14.7109375" style="91" customWidth="1"/>
    <col min="2806" max="2806" width="16.28515625" style="91" customWidth="1"/>
    <col min="2807" max="2807" width="16.5703125" style="91" customWidth="1"/>
    <col min="2808" max="2808" width="16" style="91" customWidth="1"/>
    <col min="2809" max="2809" width="16.42578125" style="91" customWidth="1"/>
    <col min="2810" max="2810" width="16.28515625" style="91" customWidth="1"/>
    <col min="2811" max="2814" width="14.7109375" style="91" customWidth="1"/>
    <col min="2815" max="2815" width="15.5703125" style="91" customWidth="1"/>
    <col min="2816" max="2818" width="0" style="91" hidden="1" customWidth="1"/>
    <col min="2819" max="2819" width="21.5703125" style="91" customWidth="1"/>
    <col min="2820" max="2820" width="7.42578125" style="91" customWidth="1"/>
    <col min="2821" max="2821" width="9.140625" style="91" customWidth="1"/>
    <col min="2822" max="2822" width="0" style="91" hidden="1" customWidth="1"/>
    <col min="2823" max="2823" width="9.140625" style="91" customWidth="1"/>
    <col min="2824" max="3056" width="9.140625" style="91"/>
    <col min="3057" max="3057" width="7.140625" style="91" customWidth="1"/>
    <col min="3058" max="3058" width="63.85546875" style="91" customWidth="1"/>
    <col min="3059" max="3059" width="0" style="91" hidden="1" customWidth="1"/>
    <col min="3060" max="3061" width="14.7109375" style="91" customWidth="1"/>
    <col min="3062" max="3062" width="16.28515625" style="91" customWidth="1"/>
    <col min="3063" max="3063" width="16.5703125" style="91" customWidth="1"/>
    <col min="3064" max="3064" width="16" style="91" customWidth="1"/>
    <col min="3065" max="3065" width="16.42578125" style="91" customWidth="1"/>
    <col min="3066" max="3066" width="16.28515625" style="91" customWidth="1"/>
    <col min="3067" max="3070" width="14.7109375" style="91" customWidth="1"/>
    <col min="3071" max="3071" width="15.5703125" style="91" customWidth="1"/>
    <col min="3072" max="3074" width="0" style="91" hidden="1" customWidth="1"/>
    <col min="3075" max="3075" width="21.5703125" style="91" customWidth="1"/>
    <col min="3076" max="3076" width="7.42578125" style="91" customWidth="1"/>
    <col min="3077" max="3077" width="9.140625" style="91" customWidth="1"/>
    <col min="3078" max="3078" width="0" style="91" hidden="1" customWidth="1"/>
    <col min="3079" max="3079" width="9.140625" style="91" customWidth="1"/>
    <col min="3080" max="3312" width="9.140625" style="91"/>
    <col min="3313" max="3313" width="7.140625" style="91" customWidth="1"/>
    <col min="3314" max="3314" width="63.85546875" style="91" customWidth="1"/>
    <col min="3315" max="3315" width="0" style="91" hidden="1" customWidth="1"/>
    <col min="3316" max="3317" width="14.7109375" style="91" customWidth="1"/>
    <col min="3318" max="3318" width="16.28515625" style="91" customWidth="1"/>
    <col min="3319" max="3319" width="16.5703125" style="91" customWidth="1"/>
    <col min="3320" max="3320" width="16" style="91" customWidth="1"/>
    <col min="3321" max="3321" width="16.42578125" style="91" customWidth="1"/>
    <col min="3322" max="3322" width="16.28515625" style="91" customWidth="1"/>
    <col min="3323" max="3326" width="14.7109375" style="91" customWidth="1"/>
    <col min="3327" max="3327" width="15.5703125" style="91" customWidth="1"/>
    <col min="3328" max="3330" width="0" style="91" hidden="1" customWidth="1"/>
    <col min="3331" max="3331" width="21.5703125" style="91" customWidth="1"/>
    <col min="3332" max="3332" width="7.42578125" style="91" customWidth="1"/>
    <col min="3333" max="3333" width="9.140625" style="91" customWidth="1"/>
    <col min="3334" max="3334" width="0" style="91" hidden="1" customWidth="1"/>
    <col min="3335" max="3335" width="9.140625" style="91" customWidth="1"/>
    <col min="3336" max="3568" width="9.140625" style="91"/>
    <col min="3569" max="3569" width="7.140625" style="91" customWidth="1"/>
    <col min="3570" max="3570" width="63.85546875" style="91" customWidth="1"/>
    <col min="3571" max="3571" width="0" style="91" hidden="1" customWidth="1"/>
    <col min="3572" max="3573" width="14.7109375" style="91" customWidth="1"/>
    <col min="3574" max="3574" width="16.28515625" style="91" customWidth="1"/>
    <col min="3575" max="3575" width="16.5703125" style="91" customWidth="1"/>
    <col min="3576" max="3576" width="16" style="91" customWidth="1"/>
    <col min="3577" max="3577" width="16.42578125" style="91" customWidth="1"/>
    <col min="3578" max="3578" width="16.28515625" style="91" customWidth="1"/>
    <col min="3579" max="3582" width="14.7109375" style="91" customWidth="1"/>
    <col min="3583" max="3583" width="15.5703125" style="91" customWidth="1"/>
    <col min="3584" max="3586" width="0" style="91" hidden="1" customWidth="1"/>
    <col min="3587" max="3587" width="21.5703125" style="91" customWidth="1"/>
    <col min="3588" max="3588" width="7.42578125" style="91" customWidth="1"/>
    <col min="3589" max="3589" width="9.140625" style="91" customWidth="1"/>
    <col min="3590" max="3590" width="0" style="91" hidden="1" customWidth="1"/>
    <col min="3591" max="3591" width="9.140625" style="91" customWidth="1"/>
    <col min="3592" max="3824" width="9.140625" style="91"/>
    <col min="3825" max="3825" width="7.140625" style="91" customWidth="1"/>
    <col min="3826" max="3826" width="63.85546875" style="91" customWidth="1"/>
    <col min="3827" max="3827" width="0" style="91" hidden="1" customWidth="1"/>
    <col min="3828" max="3829" width="14.7109375" style="91" customWidth="1"/>
    <col min="3830" max="3830" width="16.28515625" style="91" customWidth="1"/>
    <col min="3831" max="3831" width="16.5703125" style="91" customWidth="1"/>
    <col min="3832" max="3832" width="16" style="91" customWidth="1"/>
    <col min="3833" max="3833" width="16.42578125" style="91" customWidth="1"/>
    <col min="3834" max="3834" width="16.28515625" style="91" customWidth="1"/>
    <col min="3835" max="3838" width="14.7109375" style="91" customWidth="1"/>
    <col min="3839" max="3839" width="15.5703125" style="91" customWidth="1"/>
    <col min="3840" max="3842" width="0" style="91" hidden="1" customWidth="1"/>
    <col min="3843" max="3843" width="21.5703125" style="91" customWidth="1"/>
    <col min="3844" max="3844" width="7.42578125" style="91" customWidth="1"/>
    <col min="3845" max="3845" width="9.140625" style="91" customWidth="1"/>
    <col min="3846" max="3846" width="0" style="91" hidden="1" customWidth="1"/>
    <col min="3847" max="3847" width="9.140625" style="91" customWidth="1"/>
    <col min="3848" max="4080" width="9.140625" style="91"/>
    <col min="4081" max="4081" width="7.140625" style="91" customWidth="1"/>
    <col min="4082" max="4082" width="63.85546875" style="91" customWidth="1"/>
    <col min="4083" max="4083" width="0" style="91" hidden="1" customWidth="1"/>
    <col min="4084" max="4085" width="14.7109375" style="91" customWidth="1"/>
    <col min="4086" max="4086" width="16.28515625" style="91" customWidth="1"/>
    <col min="4087" max="4087" width="16.5703125" style="91" customWidth="1"/>
    <col min="4088" max="4088" width="16" style="91" customWidth="1"/>
    <col min="4089" max="4089" width="16.42578125" style="91" customWidth="1"/>
    <col min="4090" max="4090" width="16.28515625" style="91" customWidth="1"/>
    <col min="4091" max="4094" width="14.7109375" style="91" customWidth="1"/>
    <col min="4095" max="4095" width="15.5703125" style="91" customWidth="1"/>
    <col min="4096" max="4098" width="0" style="91" hidden="1" customWidth="1"/>
    <col min="4099" max="4099" width="21.5703125" style="91" customWidth="1"/>
    <col min="4100" max="4100" width="7.42578125" style="91" customWidth="1"/>
    <col min="4101" max="4101" width="9.140625" style="91" customWidth="1"/>
    <col min="4102" max="4102" width="0" style="91" hidden="1" customWidth="1"/>
    <col min="4103" max="4103" width="9.140625" style="91" customWidth="1"/>
    <col min="4104" max="4336" width="9.140625" style="91"/>
    <col min="4337" max="4337" width="7.140625" style="91" customWidth="1"/>
    <col min="4338" max="4338" width="63.85546875" style="91" customWidth="1"/>
    <col min="4339" max="4339" width="0" style="91" hidden="1" customWidth="1"/>
    <col min="4340" max="4341" width="14.7109375" style="91" customWidth="1"/>
    <col min="4342" max="4342" width="16.28515625" style="91" customWidth="1"/>
    <col min="4343" max="4343" width="16.5703125" style="91" customWidth="1"/>
    <col min="4344" max="4344" width="16" style="91" customWidth="1"/>
    <col min="4345" max="4345" width="16.42578125" style="91" customWidth="1"/>
    <col min="4346" max="4346" width="16.28515625" style="91" customWidth="1"/>
    <col min="4347" max="4350" width="14.7109375" style="91" customWidth="1"/>
    <col min="4351" max="4351" width="15.5703125" style="91" customWidth="1"/>
    <col min="4352" max="4354" width="0" style="91" hidden="1" customWidth="1"/>
    <col min="4355" max="4355" width="21.5703125" style="91" customWidth="1"/>
    <col min="4356" max="4356" width="7.42578125" style="91" customWidth="1"/>
    <col min="4357" max="4357" width="9.140625" style="91" customWidth="1"/>
    <col min="4358" max="4358" width="0" style="91" hidden="1" customWidth="1"/>
    <col min="4359" max="4359" width="9.140625" style="91" customWidth="1"/>
    <col min="4360" max="4592" width="9.140625" style="91"/>
    <col min="4593" max="4593" width="7.140625" style="91" customWidth="1"/>
    <col min="4594" max="4594" width="63.85546875" style="91" customWidth="1"/>
    <col min="4595" max="4595" width="0" style="91" hidden="1" customWidth="1"/>
    <col min="4596" max="4597" width="14.7109375" style="91" customWidth="1"/>
    <col min="4598" max="4598" width="16.28515625" style="91" customWidth="1"/>
    <col min="4599" max="4599" width="16.5703125" style="91" customWidth="1"/>
    <col min="4600" max="4600" width="16" style="91" customWidth="1"/>
    <col min="4601" max="4601" width="16.42578125" style="91" customWidth="1"/>
    <col min="4602" max="4602" width="16.28515625" style="91" customWidth="1"/>
    <col min="4603" max="4606" width="14.7109375" style="91" customWidth="1"/>
    <col min="4607" max="4607" width="15.5703125" style="91" customWidth="1"/>
    <col min="4608" max="4610" width="0" style="91" hidden="1" customWidth="1"/>
    <col min="4611" max="4611" width="21.5703125" style="91" customWidth="1"/>
    <col min="4612" max="4612" width="7.42578125" style="91" customWidth="1"/>
    <col min="4613" max="4613" width="9.140625" style="91" customWidth="1"/>
    <col min="4614" max="4614" width="0" style="91" hidden="1" customWidth="1"/>
    <col min="4615" max="4615" width="9.140625" style="91" customWidth="1"/>
    <col min="4616" max="4848" width="9.140625" style="91"/>
    <col min="4849" max="4849" width="7.140625" style="91" customWidth="1"/>
    <col min="4850" max="4850" width="63.85546875" style="91" customWidth="1"/>
    <col min="4851" max="4851" width="0" style="91" hidden="1" customWidth="1"/>
    <col min="4852" max="4853" width="14.7109375" style="91" customWidth="1"/>
    <col min="4854" max="4854" width="16.28515625" style="91" customWidth="1"/>
    <col min="4855" max="4855" width="16.5703125" style="91" customWidth="1"/>
    <col min="4856" max="4856" width="16" style="91" customWidth="1"/>
    <col min="4857" max="4857" width="16.42578125" style="91" customWidth="1"/>
    <col min="4858" max="4858" width="16.28515625" style="91" customWidth="1"/>
    <col min="4859" max="4862" width="14.7109375" style="91" customWidth="1"/>
    <col min="4863" max="4863" width="15.5703125" style="91" customWidth="1"/>
    <col min="4864" max="4866" width="0" style="91" hidden="1" customWidth="1"/>
    <col min="4867" max="4867" width="21.5703125" style="91" customWidth="1"/>
    <col min="4868" max="4868" width="7.42578125" style="91" customWidth="1"/>
    <col min="4869" max="4869" width="9.140625" style="91" customWidth="1"/>
    <col min="4870" max="4870" width="0" style="91" hidden="1" customWidth="1"/>
    <col min="4871" max="4871" width="9.140625" style="91" customWidth="1"/>
    <col min="4872" max="5104" width="9.140625" style="91"/>
    <col min="5105" max="5105" width="7.140625" style="91" customWidth="1"/>
    <col min="5106" max="5106" width="63.85546875" style="91" customWidth="1"/>
    <col min="5107" max="5107" width="0" style="91" hidden="1" customWidth="1"/>
    <col min="5108" max="5109" width="14.7109375" style="91" customWidth="1"/>
    <col min="5110" max="5110" width="16.28515625" style="91" customWidth="1"/>
    <col min="5111" max="5111" width="16.5703125" style="91" customWidth="1"/>
    <col min="5112" max="5112" width="16" style="91" customWidth="1"/>
    <col min="5113" max="5113" width="16.42578125" style="91" customWidth="1"/>
    <col min="5114" max="5114" width="16.28515625" style="91" customWidth="1"/>
    <col min="5115" max="5118" width="14.7109375" style="91" customWidth="1"/>
    <col min="5119" max="5119" width="15.5703125" style="91" customWidth="1"/>
    <col min="5120" max="5122" width="0" style="91" hidden="1" customWidth="1"/>
    <col min="5123" max="5123" width="21.5703125" style="91" customWidth="1"/>
    <col min="5124" max="5124" width="7.42578125" style="91" customWidth="1"/>
    <col min="5125" max="5125" width="9.140625" style="91" customWidth="1"/>
    <col min="5126" max="5126" width="0" style="91" hidden="1" customWidth="1"/>
    <col min="5127" max="5127" width="9.140625" style="91" customWidth="1"/>
    <col min="5128" max="5360" width="9.140625" style="91"/>
    <col min="5361" max="5361" width="7.140625" style="91" customWidth="1"/>
    <col min="5362" max="5362" width="63.85546875" style="91" customWidth="1"/>
    <col min="5363" max="5363" width="0" style="91" hidden="1" customWidth="1"/>
    <col min="5364" max="5365" width="14.7109375" style="91" customWidth="1"/>
    <col min="5366" max="5366" width="16.28515625" style="91" customWidth="1"/>
    <col min="5367" max="5367" width="16.5703125" style="91" customWidth="1"/>
    <col min="5368" max="5368" width="16" style="91" customWidth="1"/>
    <col min="5369" max="5369" width="16.42578125" style="91" customWidth="1"/>
    <col min="5370" max="5370" width="16.28515625" style="91" customWidth="1"/>
    <col min="5371" max="5374" width="14.7109375" style="91" customWidth="1"/>
    <col min="5375" max="5375" width="15.5703125" style="91" customWidth="1"/>
    <col min="5376" max="5378" width="0" style="91" hidden="1" customWidth="1"/>
    <col min="5379" max="5379" width="21.5703125" style="91" customWidth="1"/>
    <col min="5380" max="5380" width="7.42578125" style="91" customWidth="1"/>
    <col min="5381" max="5381" width="9.140625" style="91" customWidth="1"/>
    <col min="5382" max="5382" width="0" style="91" hidden="1" customWidth="1"/>
    <col min="5383" max="5383" width="9.140625" style="91" customWidth="1"/>
    <col min="5384" max="5616" width="9.140625" style="91"/>
    <col min="5617" max="5617" width="7.140625" style="91" customWidth="1"/>
    <col min="5618" max="5618" width="63.85546875" style="91" customWidth="1"/>
    <col min="5619" max="5619" width="0" style="91" hidden="1" customWidth="1"/>
    <col min="5620" max="5621" width="14.7109375" style="91" customWidth="1"/>
    <col min="5622" max="5622" width="16.28515625" style="91" customWidth="1"/>
    <col min="5623" max="5623" width="16.5703125" style="91" customWidth="1"/>
    <col min="5624" max="5624" width="16" style="91" customWidth="1"/>
    <col min="5625" max="5625" width="16.42578125" style="91" customWidth="1"/>
    <col min="5626" max="5626" width="16.28515625" style="91" customWidth="1"/>
    <col min="5627" max="5630" width="14.7109375" style="91" customWidth="1"/>
    <col min="5631" max="5631" width="15.5703125" style="91" customWidth="1"/>
    <col min="5632" max="5634" width="0" style="91" hidden="1" customWidth="1"/>
    <col min="5635" max="5635" width="21.5703125" style="91" customWidth="1"/>
    <col min="5636" max="5636" width="7.42578125" style="91" customWidth="1"/>
    <col min="5637" max="5637" width="9.140625" style="91" customWidth="1"/>
    <col min="5638" max="5638" width="0" style="91" hidden="1" customWidth="1"/>
    <col min="5639" max="5639" width="9.140625" style="91" customWidth="1"/>
    <col min="5640" max="5872" width="9.140625" style="91"/>
    <col min="5873" max="5873" width="7.140625" style="91" customWidth="1"/>
    <col min="5874" max="5874" width="63.85546875" style="91" customWidth="1"/>
    <col min="5875" max="5875" width="0" style="91" hidden="1" customWidth="1"/>
    <col min="5876" max="5877" width="14.7109375" style="91" customWidth="1"/>
    <col min="5878" max="5878" width="16.28515625" style="91" customWidth="1"/>
    <col min="5879" max="5879" width="16.5703125" style="91" customWidth="1"/>
    <col min="5880" max="5880" width="16" style="91" customWidth="1"/>
    <col min="5881" max="5881" width="16.42578125" style="91" customWidth="1"/>
    <col min="5882" max="5882" width="16.28515625" style="91" customWidth="1"/>
    <col min="5883" max="5886" width="14.7109375" style="91" customWidth="1"/>
    <col min="5887" max="5887" width="15.5703125" style="91" customWidth="1"/>
    <col min="5888" max="5890" width="0" style="91" hidden="1" customWidth="1"/>
    <col min="5891" max="5891" width="21.5703125" style="91" customWidth="1"/>
    <col min="5892" max="5892" width="7.42578125" style="91" customWidth="1"/>
    <col min="5893" max="5893" width="9.140625" style="91" customWidth="1"/>
    <col min="5894" max="5894" width="0" style="91" hidden="1" customWidth="1"/>
    <col min="5895" max="5895" width="9.140625" style="91" customWidth="1"/>
    <col min="5896" max="6128" width="9.140625" style="91"/>
    <col min="6129" max="6129" width="7.140625" style="91" customWidth="1"/>
    <col min="6130" max="6130" width="63.85546875" style="91" customWidth="1"/>
    <col min="6131" max="6131" width="0" style="91" hidden="1" customWidth="1"/>
    <col min="6132" max="6133" width="14.7109375" style="91" customWidth="1"/>
    <col min="6134" max="6134" width="16.28515625" style="91" customWidth="1"/>
    <col min="6135" max="6135" width="16.5703125" style="91" customWidth="1"/>
    <col min="6136" max="6136" width="16" style="91" customWidth="1"/>
    <col min="6137" max="6137" width="16.42578125" style="91" customWidth="1"/>
    <col min="6138" max="6138" width="16.28515625" style="91" customWidth="1"/>
    <col min="6139" max="6142" width="14.7109375" style="91" customWidth="1"/>
    <col min="6143" max="6143" width="15.5703125" style="91" customWidth="1"/>
    <col min="6144" max="6146" width="0" style="91" hidden="1" customWidth="1"/>
    <col min="6147" max="6147" width="21.5703125" style="91" customWidth="1"/>
    <col min="6148" max="6148" width="7.42578125" style="91" customWidth="1"/>
    <col min="6149" max="6149" width="9.140625" style="91" customWidth="1"/>
    <col min="6150" max="6150" width="0" style="91" hidden="1" customWidth="1"/>
    <col min="6151" max="6151" width="9.140625" style="91" customWidth="1"/>
    <col min="6152" max="6384" width="9.140625" style="91"/>
    <col min="6385" max="6385" width="7.140625" style="91" customWidth="1"/>
    <col min="6386" max="6386" width="63.85546875" style="91" customWidth="1"/>
    <col min="6387" max="6387" width="0" style="91" hidden="1" customWidth="1"/>
    <col min="6388" max="6389" width="14.7109375" style="91" customWidth="1"/>
    <col min="6390" max="6390" width="16.28515625" style="91" customWidth="1"/>
    <col min="6391" max="6391" width="16.5703125" style="91" customWidth="1"/>
    <col min="6392" max="6392" width="16" style="91" customWidth="1"/>
    <col min="6393" max="6393" width="16.42578125" style="91" customWidth="1"/>
    <col min="6394" max="6394" width="16.28515625" style="91" customWidth="1"/>
    <col min="6395" max="6398" width="14.7109375" style="91" customWidth="1"/>
    <col min="6399" max="6399" width="15.5703125" style="91" customWidth="1"/>
    <col min="6400" max="6402" width="0" style="91" hidden="1" customWidth="1"/>
    <col min="6403" max="6403" width="21.5703125" style="91" customWidth="1"/>
    <col min="6404" max="6404" width="7.42578125" style="91" customWidth="1"/>
    <col min="6405" max="6405" width="9.140625" style="91" customWidth="1"/>
    <col min="6406" max="6406" width="0" style="91" hidden="1" customWidth="1"/>
    <col min="6407" max="6407" width="9.140625" style="91" customWidth="1"/>
    <col min="6408" max="6640" width="9.140625" style="91"/>
    <col min="6641" max="6641" width="7.140625" style="91" customWidth="1"/>
    <col min="6642" max="6642" width="63.85546875" style="91" customWidth="1"/>
    <col min="6643" max="6643" width="0" style="91" hidden="1" customWidth="1"/>
    <col min="6644" max="6645" width="14.7109375" style="91" customWidth="1"/>
    <col min="6646" max="6646" width="16.28515625" style="91" customWidth="1"/>
    <col min="6647" max="6647" width="16.5703125" style="91" customWidth="1"/>
    <col min="6648" max="6648" width="16" style="91" customWidth="1"/>
    <col min="6649" max="6649" width="16.42578125" style="91" customWidth="1"/>
    <col min="6650" max="6650" width="16.28515625" style="91" customWidth="1"/>
    <col min="6651" max="6654" width="14.7109375" style="91" customWidth="1"/>
    <col min="6655" max="6655" width="15.5703125" style="91" customWidth="1"/>
    <col min="6656" max="6658" width="0" style="91" hidden="1" customWidth="1"/>
    <col min="6659" max="6659" width="21.5703125" style="91" customWidth="1"/>
    <col min="6660" max="6660" width="7.42578125" style="91" customWidth="1"/>
    <col min="6661" max="6661" width="9.140625" style="91" customWidth="1"/>
    <col min="6662" max="6662" width="0" style="91" hidden="1" customWidth="1"/>
    <col min="6663" max="6663" width="9.140625" style="91" customWidth="1"/>
    <col min="6664" max="6896" width="9.140625" style="91"/>
    <col min="6897" max="6897" width="7.140625" style="91" customWidth="1"/>
    <col min="6898" max="6898" width="63.85546875" style="91" customWidth="1"/>
    <col min="6899" max="6899" width="0" style="91" hidden="1" customWidth="1"/>
    <col min="6900" max="6901" width="14.7109375" style="91" customWidth="1"/>
    <col min="6902" max="6902" width="16.28515625" style="91" customWidth="1"/>
    <col min="6903" max="6903" width="16.5703125" style="91" customWidth="1"/>
    <col min="6904" max="6904" width="16" style="91" customWidth="1"/>
    <col min="6905" max="6905" width="16.42578125" style="91" customWidth="1"/>
    <col min="6906" max="6906" width="16.28515625" style="91" customWidth="1"/>
    <col min="6907" max="6910" width="14.7109375" style="91" customWidth="1"/>
    <col min="6911" max="6911" width="15.5703125" style="91" customWidth="1"/>
    <col min="6912" max="6914" width="0" style="91" hidden="1" customWidth="1"/>
    <col min="6915" max="6915" width="21.5703125" style="91" customWidth="1"/>
    <col min="6916" max="6916" width="7.42578125" style="91" customWidth="1"/>
    <col min="6917" max="6917" width="9.140625" style="91" customWidth="1"/>
    <col min="6918" max="6918" width="0" style="91" hidden="1" customWidth="1"/>
    <col min="6919" max="6919" width="9.140625" style="91" customWidth="1"/>
    <col min="6920" max="7152" width="9.140625" style="91"/>
    <col min="7153" max="7153" width="7.140625" style="91" customWidth="1"/>
    <col min="7154" max="7154" width="63.85546875" style="91" customWidth="1"/>
    <col min="7155" max="7155" width="0" style="91" hidden="1" customWidth="1"/>
    <col min="7156" max="7157" width="14.7109375" style="91" customWidth="1"/>
    <col min="7158" max="7158" width="16.28515625" style="91" customWidth="1"/>
    <col min="7159" max="7159" width="16.5703125" style="91" customWidth="1"/>
    <col min="7160" max="7160" width="16" style="91" customWidth="1"/>
    <col min="7161" max="7161" width="16.42578125" style="91" customWidth="1"/>
    <col min="7162" max="7162" width="16.28515625" style="91" customWidth="1"/>
    <col min="7163" max="7166" width="14.7109375" style="91" customWidth="1"/>
    <col min="7167" max="7167" width="15.5703125" style="91" customWidth="1"/>
    <col min="7168" max="7170" width="0" style="91" hidden="1" customWidth="1"/>
    <col min="7171" max="7171" width="21.5703125" style="91" customWidth="1"/>
    <col min="7172" max="7172" width="7.42578125" style="91" customWidth="1"/>
    <col min="7173" max="7173" width="9.140625" style="91" customWidth="1"/>
    <col min="7174" max="7174" width="0" style="91" hidden="1" customWidth="1"/>
    <col min="7175" max="7175" width="9.140625" style="91" customWidth="1"/>
    <col min="7176" max="7408" width="9.140625" style="91"/>
    <col min="7409" max="7409" width="7.140625" style="91" customWidth="1"/>
    <col min="7410" max="7410" width="63.85546875" style="91" customWidth="1"/>
    <col min="7411" max="7411" width="0" style="91" hidden="1" customWidth="1"/>
    <col min="7412" max="7413" width="14.7109375" style="91" customWidth="1"/>
    <col min="7414" max="7414" width="16.28515625" style="91" customWidth="1"/>
    <col min="7415" max="7415" width="16.5703125" style="91" customWidth="1"/>
    <col min="7416" max="7416" width="16" style="91" customWidth="1"/>
    <col min="7417" max="7417" width="16.42578125" style="91" customWidth="1"/>
    <col min="7418" max="7418" width="16.28515625" style="91" customWidth="1"/>
    <col min="7419" max="7422" width="14.7109375" style="91" customWidth="1"/>
    <col min="7423" max="7423" width="15.5703125" style="91" customWidth="1"/>
    <col min="7424" max="7426" width="0" style="91" hidden="1" customWidth="1"/>
    <col min="7427" max="7427" width="21.5703125" style="91" customWidth="1"/>
    <col min="7428" max="7428" width="7.42578125" style="91" customWidth="1"/>
    <col min="7429" max="7429" width="9.140625" style="91" customWidth="1"/>
    <col min="7430" max="7430" width="0" style="91" hidden="1" customWidth="1"/>
    <col min="7431" max="7431" width="9.140625" style="91" customWidth="1"/>
    <col min="7432" max="7664" width="9.140625" style="91"/>
    <col min="7665" max="7665" width="7.140625" style="91" customWidth="1"/>
    <col min="7666" max="7666" width="63.85546875" style="91" customWidth="1"/>
    <col min="7667" max="7667" width="0" style="91" hidden="1" customWidth="1"/>
    <col min="7668" max="7669" width="14.7109375" style="91" customWidth="1"/>
    <col min="7670" max="7670" width="16.28515625" style="91" customWidth="1"/>
    <col min="7671" max="7671" width="16.5703125" style="91" customWidth="1"/>
    <col min="7672" max="7672" width="16" style="91" customWidth="1"/>
    <col min="7673" max="7673" width="16.42578125" style="91" customWidth="1"/>
    <col min="7674" max="7674" width="16.28515625" style="91" customWidth="1"/>
    <col min="7675" max="7678" width="14.7109375" style="91" customWidth="1"/>
    <col min="7679" max="7679" width="15.5703125" style="91" customWidth="1"/>
    <col min="7680" max="7682" width="0" style="91" hidden="1" customWidth="1"/>
    <col min="7683" max="7683" width="21.5703125" style="91" customWidth="1"/>
    <col min="7684" max="7684" width="7.42578125" style="91" customWidth="1"/>
    <col min="7685" max="7685" width="9.140625" style="91" customWidth="1"/>
    <col min="7686" max="7686" width="0" style="91" hidden="1" customWidth="1"/>
    <col min="7687" max="7687" width="9.140625" style="91" customWidth="1"/>
    <col min="7688" max="7920" width="9.140625" style="91"/>
    <col min="7921" max="7921" width="7.140625" style="91" customWidth="1"/>
    <col min="7922" max="7922" width="63.85546875" style="91" customWidth="1"/>
    <col min="7923" max="7923" width="0" style="91" hidden="1" customWidth="1"/>
    <col min="7924" max="7925" width="14.7109375" style="91" customWidth="1"/>
    <col min="7926" max="7926" width="16.28515625" style="91" customWidth="1"/>
    <col min="7927" max="7927" width="16.5703125" style="91" customWidth="1"/>
    <col min="7928" max="7928" width="16" style="91" customWidth="1"/>
    <col min="7929" max="7929" width="16.42578125" style="91" customWidth="1"/>
    <col min="7930" max="7930" width="16.28515625" style="91" customWidth="1"/>
    <col min="7931" max="7934" width="14.7109375" style="91" customWidth="1"/>
    <col min="7935" max="7935" width="15.5703125" style="91" customWidth="1"/>
    <col min="7936" max="7938" width="0" style="91" hidden="1" customWidth="1"/>
    <col min="7939" max="7939" width="21.5703125" style="91" customWidth="1"/>
    <col min="7940" max="7940" width="7.42578125" style="91" customWidth="1"/>
    <col min="7941" max="7941" width="9.140625" style="91" customWidth="1"/>
    <col min="7942" max="7942" width="0" style="91" hidden="1" customWidth="1"/>
    <col min="7943" max="7943" width="9.140625" style="91" customWidth="1"/>
    <col min="7944" max="8176" width="9.140625" style="91"/>
    <col min="8177" max="8177" width="7.140625" style="91" customWidth="1"/>
    <col min="8178" max="8178" width="63.85546875" style="91" customWidth="1"/>
    <col min="8179" max="8179" width="0" style="91" hidden="1" customWidth="1"/>
    <col min="8180" max="8181" width="14.7109375" style="91" customWidth="1"/>
    <col min="8182" max="8182" width="16.28515625" style="91" customWidth="1"/>
    <col min="8183" max="8183" width="16.5703125" style="91" customWidth="1"/>
    <col min="8184" max="8184" width="16" style="91" customWidth="1"/>
    <col min="8185" max="8185" width="16.42578125" style="91" customWidth="1"/>
    <col min="8186" max="8186" width="16.28515625" style="91" customWidth="1"/>
    <col min="8187" max="8190" width="14.7109375" style="91" customWidth="1"/>
    <col min="8191" max="8191" width="15.5703125" style="91" customWidth="1"/>
    <col min="8192" max="8194" width="0" style="91" hidden="1" customWidth="1"/>
    <col min="8195" max="8195" width="21.5703125" style="91" customWidth="1"/>
    <col min="8196" max="8196" width="7.42578125" style="91" customWidth="1"/>
    <col min="8197" max="8197" width="9.140625" style="91" customWidth="1"/>
    <col min="8198" max="8198" width="0" style="91" hidden="1" customWidth="1"/>
    <col min="8199" max="8199" width="9.140625" style="91" customWidth="1"/>
    <col min="8200" max="8432" width="9.140625" style="91"/>
    <col min="8433" max="8433" width="7.140625" style="91" customWidth="1"/>
    <col min="8434" max="8434" width="63.85546875" style="91" customWidth="1"/>
    <col min="8435" max="8435" width="0" style="91" hidden="1" customWidth="1"/>
    <col min="8436" max="8437" width="14.7109375" style="91" customWidth="1"/>
    <col min="8438" max="8438" width="16.28515625" style="91" customWidth="1"/>
    <col min="8439" max="8439" width="16.5703125" style="91" customWidth="1"/>
    <col min="8440" max="8440" width="16" style="91" customWidth="1"/>
    <col min="8441" max="8441" width="16.42578125" style="91" customWidth="1"/>
    <col min="8442" max="8442" width="16.28515625" style="91" customWidth="1"/>
    <col min="8443" max="8446" width="14.7109375" style="91" customWidth="1"/>
    <col min="8447" max="8447" width="15.5703125" style="91" customWidth="1"/>
    <col min="8448" max="8450" width="0" style="91" hidden="1" customWidth="1"/>
    <col min="8451" max="8451" width="21.5703125" style="91" customWidth="1"/>
    <col min="8452" max="8452" width="7.42578125" style="91" customWidth="1"/>
    <col min="8453" max="8453" width="9.140625" style="91" customWidth="1"/>
    <col min="8454" max="8454" width="0" style="91" hidden="1" customWidth="1"/>
    <col min="8455" max="8455" width="9.140625" style="91" customWidth="1"/>
    <col min="8456" max="8688" width="9.140625" style="91"/>
    <col min="8689" max="8689" width="7.140625" style="91" customWidth="1"/>
    <col min="8690" max="8690" width="63.85546875" style="91" customWidth="1"/>
    <col min="8691" max="8691" width="0" style="91" hidden="1" customWidth="1"/>
    <col min="8692" max="8693" width="14.7109375" style="91" customWidth="1"/>
    <col min="8694" max="8694" width="16.28515625" style="91" customWidth="1"/>
    <col min="8695" max="8695" width="16.5703125" style="91" customWidth="1"/>
    <col min="8696" max="8696" width="16" style="91" customWidth="1"/>
    <col min="8697" max="8697" width="16.42578125" style="91" customWidth="1"/>
    <col min="8698" max="8698" width="16.28515625" style="91" customWidth="1"/>
    <col min="8699" max="8702" width="14.7109375" style="91" customWidth="1"/>
    <col min="8703" max="8703" width="15.5703125" style="91" customWidth="1"/>
    <col min="8704" max="8706" width="0" style="91" hidden="1" customWidth="1"/>
    <col min="8707" max="8707" width="21.5703125" style="91" customWidth="1"/>
    <col min="8708" max="8708" width="7.42578125" style="91" customWidth="1"/>
    <col min="8709" max="8709" width="9.140625" style="91" customWidth="1"/>
    <col min="8710" max="8710" width="0" style="91" hidden="1" customWidth="1"/>
    <col min="8711" max="8711" width="9.140625" style="91" customWidth="1"/>
    <col min="8712" max="8944" width="9.140625" style="91"/>
    <col min="8945" max="8945" width="7.140625" style="91" customWidth="1"/>
    <col min="8946" max="8946" width="63.85546875" style="91" customWidth="1"/>
    <col min="8947" max="8947" width="0" style="91" hidden="1" customWidth="1"/>
    <col min="8948" max="8949" width="14.7109375" style="91" customWidth="1"/>
    <col min="8950" max="8950" width="16.28515625" style="91" customWidth="1"/>
    <col min="8951" max="8951" width="16.5703125" style="91" customWidth="1"/>
    <col min="8952" max="8952" width="16" style="91" customWidth="1"/>
    <col min="8953" max="8953" width="16.42578125" style="91" customWidth="1"/>
    <col min="8954" max="8954" width="16.28515625" style="91" customWidth="1"/>
    <col min="8955" max="8958" width="14.7109375" style="91" customWidth="1"/>
    <col min="8959" max="8959" width="15.5703125" style="91" customWidth="1"/>
    <col min="8960" max="8962" width="0" style="91" hidden="1" customWidth="1"/>
    <col min="8963" max="8963" width="21.5703125" style="91" customWidth="1"/>
    <col min="8964" max="8964" width="7.42578125" style="91" customWidth="1"/>
    <col min="8965" max="8965" width="9.140625" style="91" customWidth="1"/>
    <col min="8966" max="8966" width="0" style="91" hidden="1" customWidth="1"/>
    <col min="8967" max="8967" width="9.140625" style="91" customWidth="1"/>
    <col min="8968" max="9200" width="9.140625" style="91"/>
    <col min="9201" max="9201" width="7.140625" style="91" customWidth="1"/>
    <col min="9202" max="9202" width="63.85546875" style="91" customWidth="1"/>
    <col min="9203" max="9203" width="0" style="91" hidden="1" customWidth="1"/>
    <col min="9204" max="9205" width="14.7109375" style="91" customWidth="1"/>
    <col min="9206" max="9206" width="16.28515625" style="91" customWidth="1"/>
    <col min="9207" max="9207" width="16.5703125" style="91" customWidth="1"/>
    <col min="9208" max="9208" width="16" style="91" customWidth="1"/>
    <col min="9209" max="9209" width="16.42578125" style="91" customWidth="1"/>
    <col min="9210" max="9210" width="16.28515625" style="91" customWidth="1"/>
    <col min="9211" max="9214" width="14.7109375" style="91" customWidth="1"/>
    <col min="9215" max="9215" width="15.5703125" style="91" customWidth="1"/>
    <col min="9216" max="9218" width="0" style="91" hidden="1" customWidth="1"/>
    <col min="9219" max="9219" width="21.5703125" style="91" customWidth="1"/>
    <col min="9220" max="9220" width="7.42578125" style="91" customWidth="1"/>
    <col min="9221" max="9221" width="9.140625" style="91" customWidth="1"/>
    <col min="9222" max="9222" width="0" style="91" hidden="1" customWidth="1"/>
    <col min="9223" max="9223" width="9.140625" style="91" customWidth="1"/>
    <col min="9224" max="9456" width="9.140625" style="91"/>
    <col min="9457" max="9457" width="7.140625" style="91" customWidth="1"/>
    <col min="9458" max="9458" width="63.85546875" style="91" customWidth="1"/>
    <col min="9459" max="9459" width="0" style="91" hidden="1" customWidth="1"/>
    <col min="9460" max="9461" width="14.7109375" style="91" customWidth="1"/>
    <col min="9462" max="9462" width="16.28515625" style="91" customWidth="1"/>
    <col min="9463" max="9463" width="16.5703125" style="91" customWidth="1"/>
    <col min="9464" max="9464" width="16" style="91" customWidth="1"/>
    <col min="9465" max="9465" width="16.42578125" style="91" customWidth="1"/>
    <col min="9466" max="9466" width="16.28515625" style="91" customWidth="1"/>
    <col min="9467" max="9470" width="14.7109375" style="91" customWidth="1"/>
    <col min="9471" max="9471" width="15.5703125" style="91" customWidth="1"/>
    <col min="9472" max="9474" width="0" style="91" hidden="1" customWidth="1"/>
    <col min="9475" max="9475" width="21.5703125" style="91" customWidth="1"/>
    <col min="9476" max="9476" width="7.42578125" style="91" customWidth="1"/>
    <col min="9477" max="9477" width="9.140625" style="91" customWidth="1"/>
    <col min="9478" max="9478" width="0" style="91" hidden="1" customWidth="1"/>
    <col min="9479" max="9479" width="9.140625" style="91" customWidth="1"/>
    <col min="9480" max="9712" width="9.140625" style="91"/>
    <col min="9713" max="9713" width="7.140625" style="91" customWidth="1"/>
    <col min="9714" max="9714" width="63.85546875" style="91" customWidth="1"/>
    <col min="9715" max="9715" width="0" style="91" hidden="1" customWidth="1"/>
    <col min="9716" max="9717" width="14.7109375" style="91" customWidth="1"/>
    <col min="9718" max="9718" width="16.28515625" style="91" customWidth="1"/>
    <col min="9719" max="9719" width="16.5703125" style="91" customWidth="1"/>
    <col min="9720" max="9720" width="16" style="91" customWidth="1"/>
    <col min="9721" max="9721" width="16.42578125" style="91" customWidth="1"/>
    <col min="9722" max="9722" width="16.28515625" style="91" customWidth="1"/>
    <col min="9723" max="9726" width="14.7109375" style="91" customWidth="1"/>
    <col min="9727" max="9727" width="15.5703125" style="91" customWidth="1"/>
    <col min="9728" max="9730" width="0" style="91" hidden="1" customWidth="1"/>
    <col min="9731" max="9731" width="21.5703125" style="91" customWidth="1"/>
    <col min="9732" max="9732" width="7.42578125" style="91" customWidth="1"/>
    <col min="9733" max="9733" width="9.140625" style="91" customWidth="1"/>
    <col min="9734" max="9734" width="0" style="91" hidden="1" customWidth="1"/>
    <col min="9735" max="9735" width="9.140625" style="91" customWidth="1"/>
    <col min="9736" max="9968" width="9.140625" style="91"/>
    <col min="9969" max="9969" width="7.140625" style="91" customWidth="1"/>
    <col min="9970" max="9970" width="63.85546875" style="91" customWidth="1"/>
    <col min="9971" max="9971" width="0" style="91" hidden="1" customWidth="1"/>
    <col min="9972" max="9973" width="14.7109375" style="91" customWidth="1"/>
    <col min="9974" max="9974" width="16.28515625" style="91" customWidth="1"/>
    <col min="9975" max="9975" width="16.5703125" style="91" customWidth="1"/>
    <col min="9976" max="9976" width="16" style="91" customWidth="1"/>
    <col min="9977" max="9977" width="16.42578125" style="91" customWidth="1"/>
    <col min="9978" max="9978" width="16.28515625" style="91" customWidth="1"/>
    <col min="9979" max="9982" width="14.7109375" style="91" customWidth="1"/>
    <col min="9983" max="9983" width="15.5703125" style="91" customWidth="1"/>
    <col min="9984" max="9986" width="0" style="91" hidden="1" customWidth="1"/>
    <col min="9987" max="9987" width="21.5703125" style="91" customWidth="1"/>
    <col min="9988" max="9988" width="7.42578125" style="91" customWidth="1"/>
    <col min="9989" max="9989" width="9.140625" style="91" customWidth="1"/>
    <col min="9990" max="9990" width="0" style="91" hidden="1" customWidth="1"/>
    <col min="9991" max="9991" width="9.140625" style="91" customWidth="1"/>
    <col min="9992" max="10224" width="9.140625" style="91"/>
    <col min="10225" max="10225" width="7.140625" style="91" customWidth="1"/>
    <col min="10226" max="10226" width="63.85546875" style="91" customWidth="1"/>
    <col min="10227" max="10227" width="0" style="91" hidden="1" customWidth="1"/>
    <col min="10228" max="10229" width="14.7109375" style="91" customWidth="1"/>
    <col min="10230" max="10230" width="16.28515625" style="91" customWidth="1"/>
    <col min="10231" max="10231" width="16.5703125" style="91" customWidth="1"/>
    <col min="10232" max="10232" width="16" style="91" customWidth="1"/>
    <col min="10233" max="10233" width="16.42578125" style="91" customWidth="1"/>
    <col min="10234" max="10234" width="16.28515625" style="91" customWidth="1"/>
    <col min="10235" max="10238" width="14.7109375" style="91" customWidth="1"/>
    <col min="10239" max="10239" width="15.5703125" style="91" customWidth="1"/>
    <col min="10240" max="10242" width="0" style="91" hidden="1" customWidth="1"/>
    <col min="10243" max="10243" width="21.5703125" style="91" customWidth="1"/>
    <col min="10244" max="10244" width="7.42578125" style="91" customWidth="1"/>
    <col min="10245" max="10245" width="9.140625" style="91" customWidth="1"/>
    <col min="10246" max="10246" width="0" style="91" hidden="1" customWidth="1"/>
    <col min="10247" max="10247" width="9.140625" style="91" customWidth="1"/>
    <col min="10248" max="10480" width="9.140625" style="91"/>
    <col min="10481" max="10481" width="7.140625" style="91" customWidth="1"/>
    <col min="10482" max="10482" width="63.85546875" style="91" customWidth="1"/>
    <col min="10483" max="10483" width="0" style="91" hidden="1" customWidth="1"/>
    <col min="10484" max="10485" width="14.7109375" style="91" customWidth="1"/>
    <col min="10486" max="10486" width="16.28515625" style="91" customWidth="1"/>
    <col min="10487" max="10487" width="16.5703125" style="91" customWidth="1"/>
    <col min="10488" max="10488" width="16" style="91" customWidth="1"/>
    <col min="10489" max="10489" width="16.42578125" style="91" customWidth="1"/>
    <col min="10490" max="10490" width="16.28515625" style="91" customWidth="1"/>
    <col min="10491" max="10494" width="14.7109375" style="91" customWidth="1"/>
    <col min="10495" max="10495" width="15.5703125" style="91" customWidth="1"/>
    <col min="10496" max="10498" width="0" style="91" hidden="1" customWidth="1"/>
    <col min="10499" max="10499" width="21.5703125" style="91" customWidth="1"/>
    <col min="10500" max="10500" width="7.42578125" style="91" customWidth="1"/>
    <col min="10501" max="10501" width="9.140625" style="91" customWidth="1"/>
    <col min="10502" max="10502" width="0" style="91" hidden="1" customWidth="1"/>
    <col min="10503" max="10503" width="9.140625" style="91" customWidth="1"/>
    <col min="10504" max="10736" width="9.140625" style="91"/>
    <col min="10737" max="10737" width="7.140625" style="91" customWidth="1"/>
    <col min="10738" max="10738" width="63.85546875" style="91" customWidth="1"/>
    <col min="10739" max="10739" width="0" style="91" hidden="1" customWidth="1"/>
    <col min="10740" max="10741" width="14.7109375" style="91" customWidth="1"/>
    <col min="10742" max="10742" width="16.28515625" style="91" customWidth="1"/>
    <col min="10743" max="10743" width="16.5703125" style="91" customWidth="1"/>
    <col min="10744" max="10744" width="16" style="91" customWidth="1"/>
    <col min="10745" max="10745" width="16.42578125" style="91" customWidth="1"/>
    <col min="10746" max="10746" width="16.28515625" style="91" customWidth="1"/>
    <col min="10747" max="10750" width="14.7109375" style="91" customWidth="1"/>
    <col min="10751" max="10751" width="15.5703125" style="91" customWidth="1"/>
    <col min="10752" max="10754" width="0" style="91" hidden="1" customWidth="1"/>
    <col min="10755" max="10755" width="21.5703125" style="91" customWidth="1"/>
    <col min="10756" max="10756" width="7.42578125" style="91" customWidth="1"/>
    <col min="10757" max="10757" width="9.140625" style="91" customWidth="1"/>
    <col min="10758" max="10758" width="0" style="91" hidden="1" customWidth="1"/>
    <col min="10759" max="10759" width="9.140625" style="91" customWidth="1"/>
    <col min="10760" max="10992" width="9.140625" style="91"/>
    <col min="10993" max="10993" width="7.140625" style="91" customWidth="1"/>
    <col min="10994" max="10994" width="63.85546875" style="91" customWidth="1"/>
    <col min="10995" max="10995" width="0" style="91" hidden="1" customWidth="1"/>
    <col min="10996" max="10997" width="14.7109375" style="91" customWidth="1"/>
    <col min="10998" max="10998" width="16.28515625" style="91" customWidth="1"/>
    <col min="10999" max="10999" width="16.5703125" style="91" customWidth="1"/>
    <col min="11000" max="11000" width="16" style="91" customWidth="1"/>
    <col min="11001" max="11001" width="16.42578125" style="91" customWidth="1"/>
    <col min="11002" max="11002" width="16.28515625" style="91" customWidth="1"/>
    <col min="11003" max="11006" width="14.7109375" style="91" customWidth="1"/>
    <col min="11007" max="11007" width="15.5703125" style="91" customWidth="1"/>
    <col min="11008" max="11010" width="0" style="91" hidden="1" customWidth="1"/>
    <col min="11011" max="11011" width="21.5703125" style="91" customWidth="1"/>
    <col min="11012" max="11012" width="7.42578125" style="91" customWidth="1"/>
    <col min="11013" max="11013" width="9.140625" style="91" customWidth="1"/>
    <col min="11014" max="11014" width="0" style="91" hidden="1" customWidth="1"/>
    <col min="11015" max="11015" width="9.140625" style="91" customWidth="1"/>
    <col min="11016" max="11248" width="9.140625" style="91"/>
    <col min="11249" max="11249" width="7.140625" style="91" customWidth="1"/>
    <col min="11250" max="11250" width="63.85546875" style="91" customWidth="1"/>
    <col min="11251" max="11251" width="0" style="91" hidden="1" customWidth="1"/>
    <col min="11252" max="11253" width="14.7109375" style="91" customWidth="1"/>
    <col min="11254" max="11254" width="16.28515625" style="91" customWidth="1"/>
    <col min="11255" max="11255" width="16.5703125" style="91" customWidth="1"/>
    <col min="11256" max="11256" width="16" style="91" customWidth="1"/>
    <col min="11257" max="11257" width="16.42578125" style="91" customWidth="1"/>
    <col min="11258" max="11258" width="16.28515625" style="91" customWidth="1"/>
    <col min="11259" max="11262" width="14.7109375" style="91" customWidth="1"/>
    <col min="11263" max="11263" width="15.5703125" style="91" customWidth="1"/>
    <col min="11264" max="11266" width="0" style="91" hidden="1" customWidth="1"/>
    <col min="11267" max="11267" width="21.5703125" style="91" customWidth="1"/>
    <col min="11268" max="11268" width="7.42578125" style="91" customWidth="1"/>
    <col min="11269" max="11269" width="9.140625" style="91" customWidth="1"/>
    <col min="11270" max="11270" width="0" style="91" hidden="1" customWidth="1"/>
    <col min="11271" max="11271" width="9.140625" style="91" customWidth="1"/>
    <col min="11272" max="11504" width="9.140625" style="91"/>
    <col min="11505" max="11505" width="7.140625" style="91" customWidth="1"/>
    <col min="11506" max="11506" width="63.85546875" style="91" customWidth="1"/>
    <col min="11507" max="11507" width="0" style="91" hidden="1" customWidth="1"/>
    <col min="11508" max="11509" width="14.7109375" style="91" customWidth="1"/>
    <col min="11510" max="11510" width="16.28515625" style="91" customWidth="1"/>
    <col min="11511" max="11511" width="16.5703125" style="91" customWidth="1"/>
    <col min="11512" max="11512" width="16" style="91" customWidth="1"/>
    <col min="11513" max="11513" width="16.42578125" style="91" customWidth="1"/>
    <col min="11514" max="11514" width="16.28515625" style="91" customWidth="1"/>
    <col min="11515" max="11518" width="14.7109375" style="91" customWidth="1"/>
    <col min="11519" max="11519" width="15.5703125" style="91" customWidth="1"/>
    <col min="11520" max="11522" width="0" style="91" hidden="1" customWidth="1"/>
    <col min="11523" max="11523" width="21.5703125" style="91" customWidth="1"/>
    <col min="11524" max="11524" width="7.42578125" style="91" customWidth="1"/>
    <col min="11525" max="11525" width="9.140625" style="91" customWidth="1"/>
    <col min="11526" max="11526" width="0" style="91" hidden="1" customWidth="1"/>
    <col min="11527" max="11527" width="9.140625" style="91" customWidth="1"/>
    <col min="11528" max="11760" width="9.140625" style="91"/>
    <col min="11761" max="11761" width="7.140625" style="91" customWidth="1"/>
    <col min="11762" max="11762" width="63.85546875" style="91" customWidth="1"/>
    <col min="11763" max="11763" width="0" style="91" hidden="1" customWidth="1"/>
    <col min="11764" max="11765" width="14.7109375" style="91" customWidth="1"/>
    <col min="11766" max="11766" width="16.28515625" style="91" customWidth="1"/>
    <col min="11767" max="11767" width="16.5703125" style="91" customWidth="1"/>
    <col min="11768" max="11768" width="16" style="91" customWidth="1"/>
    <col min="11769" max="11769" width="16.42578125" style="91" customWidth="1"/>
    <col min="11770" max="11770" width="16.28515625" style="91" customWidth="1"/>
    <col min="11771" max="11774" width="14.7109375" style="91" customWidth="1"/>
    <col min="11775" max="11775" width="15.5703125" style="91" customWidth="1"/>
    <col min="11776" max="11778" width="0" style="91" hidden="1" customWidth="1"/>
    <col min="11779" max="11779" width="21.5703125" style="91" customWidth="1"/>
    <col min="11780" max="11780" width="7.42578125" style="91" customWidth="1"/>
    <col min="11781" max="11781" width="9.140625" style="91" customWidth="1"/>
    <col min="11782" max="11782" width="0" style="91" hidden="1" customWidth="1"/>
    <col min="11783" max="11783" width="9.140625" style="91" customWidth="1"/>
    <col min="11784" max="12016" width="9.140625" style="91"/>
    <col min="12017" max="12017" width="7.140625" style="91" customWidth="1"/>
    <col min="12018" max="12018" width="63.85546875" style="91" customWidth="1"/>
    <col min="12019" max="12019" width="0" style="91" hidden="1" customWidth="1"/>
    <col min="12020" max="12021" width="14.7109375" style="91" customWidth="1"/>
    <col min="12022" max="12022" width="16.28515625" style="91" customWidth="1"/>
    <col min="12023" max="12023" width="16.5703125" style="91" customWidth="1"/>
    <col min="12024" max="12024" width="16" style="91" customWidth="1"/>
    <col min="12025" max="12025" width="16.42578125" style="91" customWidth="1"/>
    <col min="12026" max="12026" width="16.28515625" style="91" customWidth="1"/>
    <col min="12027" max="12030" width="14.7109375" style="91" customWidth="1"/>
    <col min="12031" max="12031" width="15.5703125" style="91" customWidth="1"/>
    <col min="12032" max="12034" width="0" style="91" hidden="1" customWidth="1"/>
    <col min="12035" max="12035" width="21.5703125" style="91" customWidth="1"/>
    <col min="12036" max="12036" width="7.42578125" style="91" customWidth="1"/>
    <col min="12037" max="12037" width="9.140625" style="91" customWidth="1"/>
    <col min="12038" max="12038" width="0" style="91" hidden="1" customWidth="1"/>
    <col min="12039" max="12039" width="9.140625" style="91" customWidth="1"/>
    <col min="12040" max="12272" width="9.140625" style="91"/>
    <col min="12273" max="12273" width="7.140625" style="91" customWidth="1"/>
    <col min="12274" max="12274" width="63.85546875" style="91" customWidth="1"/>
    <col min="12275" max="12275" width="0" style="91" hidden="1" customWidth="1"/>
    <col min="12276" max="12277" width="14.7109375" style="91" customWidth="1"/>
    <col min="12278" max="12278" width="16.28515625" style="91" customWidth="1"/>
    <col min="12279" max="12279" width="16.5703125" style="91" customWidth="1"/>
    <col min="12280" max="12280" width="16" style="91" customWidth="1"/>
    <col min="12281" max="12281" width="16.42578125" style="91" customWidth="1"/>
    <col min="12282" max="12282" width="16.28515625" style="91" customWidth="1"/>
    <col min="12283" max="12286" width="14.7109375" style="91" customWidth="1"/>
    <col min="12287" max="12287" width="15.5703125" style="91" customWidth="1"/>
    <col min="12288" max="12290" width="0" style="91" hidden="1" customWidth="1"/>
    <col min="12291" max="12291" width="21.5703125" style="91" customWidth="1"/>
    <col min="12292" max="12292" width="7.42578125" style="91" customWidth="1"/>
    <col min="12293" max="12293" width="9.140625" style="91" customWidth="1"/>
    <col min="12294" max="12294" width="0" style="91" hidden="1" customWidth="1"/>
    <col min="12295" max="12295" width="9.140625" style="91" customWidth="1"/>
    <col min="12296" max="12528" width="9.140625" style="91"/>
    <col min="12529" max="12529" width="7.140625" style="91" customWidth="1"/>
    <col min="12530" max="12530" width="63.85546875" style="91" customWidth="1"/>
    <col min="12531" max="12531" width="0" style="91" hidden="1" customWidth="1"/>
    <col min="12532" max="12533" width="14.7109375" style="91" customWidth="1"/>
    <col min="12534" max="12534" width="16.28515625" style="91" customWidth="1"/>
    <col min="12535" max="12535" width="16.5703125" style="91" customWidth="1"/>
    <col min="12536" max="12536" width="16" style="91" customWidth="1"/>
    <col min="12537" max="12537" width="16.42578125" style="91" customWidth="1"/>
    <col min="12538" max="12538" width="16.28515625" style="91" customWidth="1"/>
    <col min="12539" max="12542" width="14.7109375" style="91" customWidth="1"/>
    <col min="12543" max="12543" width="15.5703125" style="91" customWidth="1"/>
    <col min="12544" max="12546" width="0" style="91" hidden="1" customWidth="1"/>
    <col min="12547" max="12547" width="21.5703125" style="91" customWidth="1"/>
    <col min="12548" max="12548" width="7.42578125" style="91" customWidth="1"/>
    <col min="12549" max="12549" width="9.140625" style="91" customWidth="1"/>
    <col min="12550" max="12550" width="0" style="91" hidden="1" customWidth="1"/>
    <col min="12551" max="12551" width="9.140625" style="91" customWidth="1"/>
    <col min="12552" max="12784" width="9.140625" style="91"/>
    <col min="12785" max="12785" width="7.140625" style="91" customWidth="1"/>
    <col min="12786" max="12786" width="63.85546875" style="91" customWidth="1"/>
    <col min="12787" max="12787" width="0" style="91" hidden="1" customWidth="1"/>
    <col min="12788" max="12789" width="14.7109375" style="91" customWidth="1"/>
    <col min="12790" max="12790" width="16.28515625" style="91" customWidth="1"/>
    <col min="12791" max="12791" width="16.5703125" style="91" customWidth="1"/>
    <col min="12792" max="12792" width="16" style="91" customWidth="1"/>
    <col min="12793" max="12793" width="16.42578125" style="91" customWidth="1"/>
    <col min="12794" max="12794" width="16.28515625" style="91" customWidth="1"/>
    <col min="12795" max="12798" width="14.7109375" style="91" customWidth="1"/>
    <col min="12799" max="12799" width="15.5703125" style="91" customWidth="1"/>
    <col min="12800" max="12802" width="0" style="91" hidden="1" customWidth="1"/>
    <col min="12803" max="12803" width="21.5703125" style="91" customWidth="1"/>
    <col min="12804" max="12804" width="7.42578125" style="91" customWidth="1"/>
    <col min="12805" max="12805" width="9.140625" style="91" customWidth="1"/>
    <col min="12806" max="12806" width="0" style="91" hidden="1" customWidth="1"/>
    <col min="12807" max="12807" width="9.140625" style="91" customWidth="1"/>
    <col min="12808" max="13040" width="9.140625" style="91"/>
    <col min="13041" max="13041" width="7.140625" style="91" customWidth="1"/>
    <col min="13042" max="13042" width="63.85546875" style="91" customWidth="1"/>
    <col min="13043" max="13043" width="0" style="91" hidden="1" customWidth="1"/>
    <col min="13044" max="13045" width="14.7109375" style="91" customWidth="1"/>
    <col min="13046" max="13046" width="16.28515625" style="91" customWidth="1"/>
    <col min="13047" max="13047" width="16.5703125" style="91" customWidth="1"/>
    <col min="13048" max="13048" width="16" style="91" customWidth="1"/>
    <col min="13049" max="13049" width="16.42578125" style="91" customWidth="1"/>
    <col min="13050" max="13050" width="16.28515625" style="91" customWidth="1"/>
    <col min="13051" max="13054" width="14.7109375" style="91" customWidth="1"/>
    <col min="13055" max="13055" width="15.5703125" style="91" customWidth="1"/>
    <col min="13056" max="13058" width="0" style="91" hidden="1" customWidth="1"/>
    <col min="13059" max="13059" width="21.5703125" style="91" customWidth="1"/>
    <col min="13060" max="13060" width="7.42578125" style="91" customWidth="1"/>
    <col min="13061" max="13061" width="9.140625" style="91" customWidth="1"/>
    <col min="13062" max="13062" width="0" style="91" hidden="1" customWidth="1"/>
    <col min="13063" max="13063" width="9.140625" style="91" customWidth="1"/>
    <col min="13064" max="13296" width="9.140625" style="91"/>
    <col min="13297" max="13297" width="7.140625" style="91" customWidth="1"/>
    <col min="13298" max="13298" width="63.85546875" style="91" customWidth="1"/>
    <col min="13299" max="13299" width="0" style="91" hidden="1" customWidth="1"/>
    <col min="13300" max="13301" width="14.7109375" style="91" customWidth="1"/>
    <col min="13302" max="13302" width="16.28515625" style="91" customWidth="1"/>
    <col min="13303" max="13303" width="16.5703125" style="91" customWidth="1"/>
    <col min="13304" max="13304" width="16" style="91" customWidth="1"/>
    <col min="13305" max="13305" width="16.42578125" style="91" customWidth="1"/>
    <col min="13306" max="13306" width="16.28515625" style="91" customWidth="1"/>
    <col min="13307" max="13310" width="14.7109375" style="91" customWidth="1"/>
    <col min="13311" max="13311" width="15.5703125" style="91" customWidth="1"/>
    <col min="13312" max="13314" width="0" style="91" hidden="1" customWidth="1"/>
    <col min="13315" max="13315" width="21.5703125" style="91" customWidth="1"/>
    <col min="13316" max="13316" width="7.42578125" style="91" customWidth="1"/>
    <col min="13317" max="13317" width="9.140625" style="91" customWidth="1"/>
    <col min="13318" max="13318" width="0" style="91" hidden="1" customWidth="1"/>
    <col min="13319" max="13319" width="9.140625" style="91" customWidth="1"/>
    <col min="13320" max="13552" width="9.140625" style="91"/>
    <col min="13553" max="13553" width="7.140625" style="91" customWidth="1"/>
    <col min="13554" max="13554" width="63.85546875" style="91" customWidth="1"/>
    <col min="13555" max="13555" width="0" style="91" hidden="1" customWidth="1"/>
    <col min="13556" max="13557" width="14.7109375" style="91" customWidth="1"/>
    <col min="13558" max="13558" width="16.28515625" style="91" customWidth="1"/>
    <col min="13559" max="13559" width="16.5703125" style="91" customWidth="1"/>
    <col min="13560" max="13560" width="16" style="91" customWidth="1"/>
    <col min="13561" max="13561" width="16.42578125" style="91" customWidth="1"/>
    <col min="13562" max="13562" width="16.28515625" style="91" customWidth="1"/>
    <col min="13563" max="13566" width="14.7109375" style="91" customWidth="1"/>
    <col min="13567" max="13567" width="15.5703125" style="91" customWidth="1"/>
    <col min="13568" max="13570" width="0" style="91" hidden="1" customWidth="1"/>
    <col min="13571" max="13571" width="21.5703125" style="91" customWidth="1"/>
    <col min="13572" max="13572" width="7.42578125" style="91" customWidth="1"/>
    <col min="13573" max="13573" width="9.140625" style="91" customWidth="1"/>
    <col min="13574" max="13574" width="0" style="91" hidden="1" customWidth="1"/>
    <col min="13575" max="13575" width="9.140625" style="91" customWidth="1"/>
    <col min="13576" max="13808" width="9.140625" style="91"/>
    <col min="13809" max="13809" width="7.140625" style="91" customWidth="1"/>
    <col min="13810" max="13810" width="63.85546875" style="91" customWidth="1"/>
    <col min="13811" max="13811" width="0" style="91" hidden="1" customWidth="1"/>
    <col min="13812" max="13813" width="14.7109375" style="91" customWidth="1"/>
    <col min="13814" max="13814" width="16.28515625" style="91" customWidth="1"/>
    <col min="13815" max="13815" width="16.5703125" style="91" customWidth="1"/>
    <col min="13816" max="13816" width="16" style="91" customWidth="1"/>
    <col min="13817" max="13817" width="16.42578125" style="91" customWidth="1"/>
    <col min="13818" max="13818" width="16.28515625" style="91" customWidth="1"/>
    <col min="13819" max="13822" width="14.7109375" style="91" customWidth="1"/>
    <col min="13823" max="13823" width="15.5703125" style="91" customWidth="1"/>
    <col min="13824" max="13826" width="0" style="91" hidden="1" customWidth="1"/>
    <col min="13827" max="13827" width="21.5703125" style="91" customWidth="1"/>
    <col min="13828" max="13828" width="7.42578125" style="91" customWidth="1"/>
    <col min="13829" max="13829" width="9.140625" style="91" customWidth="1"/>
    <col min="13830" max="13830" width="0" style="91" hidden="1" customWidth="1"/>
    <col min="13831" max="13831" width="9.140625" style="91" customWidth="1"/>
    <col min="13832" max="14064" width="9.140625" style="91"/>
    <col min="14065" max="14065" width="7.140625" style="91" customWidth="1"/>
    <col min="14066" max="14066" width="63.85546875" style="91" customWidth="1"/>
    <col min="14067" max="14067" width="0" style="91" hidden="1" customWidth="1"/>
    <col min="14068" max="14069" width="14.7109375" style="91" customWidth="1"/>
    <col min="14070" max="14070" width="16.28515625" style="91" customWidth="1"/>
    <col min="14071" max="14071" width="16.5703125" style="91" customWidth="1"/>
    <col min="14072" max="14072" width="16" style="91" customWidth="1"/>
    <col min="14073" max="14073" width="16.42578125" style="91" customWidth="1"/>
    <col min="14074" max="14074" width="16.28515625" style="91" customWidth="1"/>
    <col min="14075" max="14078" width="14.7109375" style="91" customWidth="1"/>
    <col min="14079" max="14079" width="15.5703125" style="91" customWidth="1"/>
    <col min="14080" max="14082" width="0" style="91" hidden="1" customWidth="1"/>
    <col min="14083" max="14083" width="21.5703125" style="91" customWidth="1"/>
    <col min="14084" max="14084" width="7.42578125" style="91" customWidth="1"/>
    <col min="14085" max="14085" width="9.140625" style="91" customWidth="1"/>
    <col min="14086" max="14086" width="0" style="91" hidden="1" customWidth="1"/>
    <col min="14087" max="14087" width="9.140625" style="91" customWidth="1"/>
    <col min="14088" max="14320" width="9.140625" style="91"/>
    <col min="14321" max="14321" width="7.140625" style="91" customWidth="1"/>
    <col min="14322" max="14322" width="63.85546875" style="91" customWidth="1"/>
    <col min="14323" max="14323" width="0" style="91" hidden="1" customWidth="1"/>
    <col min="14324" max="14325" width="14.7109375" style="91" customWidth="1"/>
    <col min="14326" max="14326" width="16.28515625" style="91" customWidth="1"/>
    <col min="14327" max="14327" width="16.5703125" style="91" customWidth="1"/>
    <col min="14328" max="14328" width="16" style="91" customWidth="1"/>
    <col min="14329" max="14329" width="16.42578125" style="91" customWidth="1"/>
    <col min="14330" max="14330" width="16.28515625" style="91" customWidth="1"/>
    <col min="14331" max="14334" width="14.7109375" style="91" customWidth="1"/>
    <col min="14335" max="14335" width="15.5703125" style="91" customWidth="1"/>
    <col min="14336" max="14338" width="0" style="91" hidden="1" customWidth="1"/>
    <col min="14339" max="14339" width="21.5703125" style="91" customWidth="1"/>
    <col min="14340" max="14340" width="7.42578125" style="91" customWidth="1"/>
    <col min="14341" max="14341" width="9.140625" style="91" customWidth="1"/>
    <col min="14342" max="14342" width="0" style="91" hidden="1" customWidth="1"/>
    <col min="14343" max="14343" width="9.140625" style="91" customWidth="1"/>
    <col min="14344" max="14576" width="9.140625" style="91"/>
    <col min="14577" max="14577" width="7.140625" style="91" customWidth="1"/>
    <col min="14578" max="14578" width="63.85546875" style="91" customWidth="1"/>
    <col min="14579" max="14579" width="0" style="91" hidden="1" customWidth="1"/>
    <col min="14580" max="14581" width="14.7109375" style="91" customWidth="1"/>
    <col min="14582" max="14582" width="16.28515625" style="91" customWidth="1"/>
    <col min="14583" max="14583" width="16.5703125" style="91" customWidth="1"/>
    <col min="14584" max="14584" width="16" style="91" customWidth="1"/>
    <col min="14585" max="14585" width="16.42578125" style="91" customWidth="1"/>
    <col min="14586" max="14586" width="16.28515625" style="91" customWidth="1"/>
    <col min="14587" max="14590" width="14.7109375" style="91" customWidth="1"/>
    <col min="14591" max="14591" width="15.5703125" style="91" customWidth="1"/>
    <col min="14592" max="14594" width="0" style="91" hidden="1" customWidth="1"/>
    <col min="14595" max="14595" width="21.5703125" style="91" customWidth="1"/>
    <col min="14596" max="14596" width="7.42578125" style="91" customWidth="1"/>
    <col min="14597" max="14597" width="9.140625" style="91" customWidth="1"/>
    <col min="14598" max="14598" width="0" style="91" hidden="1" customWidth="1"/>
    <col min="14599" max="14599" width="9.140625" style="91" customWidth="1"/>
    <col min="14600" max="14832" width="9.140625" style="91"/>
    <col min="14833" max="14833" width="7.140625" style="91" customWidth="1"/>
    <col min="14834" max="14834" width="63.85546875" style="91" customWidth="1"/>
    <col min="14835" max="14835" width="0" style="91" hidden="1" customWidth="1"/>
    <col min="14836" max="14837" width="14.7109375" style="91" customWidth="1"/>
    <col min="14838" max="14838" width="16.28515625" style="91" customWidth="1"/>
    <col min="14839" max="14839" width="16.5703125" style="91" customWidth="1"/>
    <col min="14840" max="14840" width="16" style="91" customWidth="1"/>
    <col min="14841" max="14841" width="16.42578125" style="91" customWidth="1"/>
    <col min="14842" max="14842" width="16.28515625" style="91" customWidth="1"/>
    <col min="14843" max="14846" width="14.7109375" style="91" customWidth="1"/>
    <col min="14847" max="14847" width="15.5703125" style="91" customWidth="1"/>
    <col min="14848" max="14850" width="0" style="91" hidden="1" customWidth="1"/>
    <col min="14851" max="14851" width="21.5703125" style="91" customWidth="1"/>
    <col min="14852" max="14852" width="7.42578125" style="91" customWidth="1"/>
    <col min="14853" max="14853" width="9.140625" style="91" customWidth="1"/>
    <col min="14854" max="14854" width="0" style="91" hidden="1" customWidth="1"/>
    <col min="14855" max="14855" width="9.140625" style="91" customWidth="1"/>
    <col min="14856" max="15088" width="9.140625" style="91"/>
    <col min="15089" max="15089" width="7.140625" style="91" customWidth="1"/>
    <col min="15090" max="15090" width="63.85546875" style="91" customWidth="1"/>
    <col min="15091" max="15091" width="0" style="91" hidden="1" customWidth="1"/>
    <col min="15092" max="15093" width="14.7109375" style="91" customWidth="1"/>
    <col min="15094" max="15094" width="16.28515625" style="91" customWidth="1"/>
    <col min="15095" max="15095" width="16.5703125" style="91" customWidth="1"/>
    <col min="15096" max="15096" width="16" style="91" customWidth="1"/>
    <col min="15097" max="15097" width="16.42578125" style="91" customWidth="1"/>
    <col min="15098" max="15098" width="16.28515625" style="91" customWidth="1"/>
    <col min="15099" max="15102" width="14.7109375" style="91" customWidth="1"/>
    <col min="15103" max="15103" width="15.5703125" style="91" customWidth="1"/>
    <col min="15104" max="15106" width="0" style="91" hidden="1" customWidth="1"/>
    <col min="15107" max="15107" width="21.5703125" style="91" customWidth="1"/>
    <col min="15108" max="15108" width="7.42578125" style="91" customWidth="1"/>
    <col min="15109" max="15109" width="9.140625" style="91" customWidth="1"/>
    <col min="15110" max="15110" width="0" style="91" hidden="1" customWidth="1"/>
    <col min="15111" max="15111" width="9.140625" style="91" customWidth="1"/>
    <col min="15112" max="15344" width="9.140625" style="91"/>
    <col min="15345" max="15345" width="7.140625" style="91" customWidth="1"/>
    <col min="15346" max="15346" width="63.85546875" style="91" customWidth="1"/>
    <col min="15347" max="15347" width="0" style="91" hidden="1" customWidth="1"/>
    <col min="15348" max="15349" width="14.7109375" style="91" customWidth="1"/>
    <col min="15350" max="15350" width="16.28515625" style="91" customWidth="1"/>
    <col min="15351" max="15351" width="16.5703125" style="91" customWidth="1"/>
    <col min="15352" max="15352" width="16" style="91" customWidth="1"/>
    <col min="15353" max="15353" width="16.42578125" style="91" customWidth="1"/>
    <col min="15354" max="15354" width="16.28515625" style="91" customWidth="1"/>
    <col min="15355" max="15358" width="14.7109375" style="91" customWidth="1"/>
    <col min="15359" max="15359" width="15.5703125" style="91" customWidth="1"/>
    <col min="15360" max="15362" width="0" style="91" hidden="1" customWidth="1"/>
    <col min="15363" max="15363" width="21.5703125" style="91" customWidth="1"/>
    <col min="15364" max="15364" width="7.42578125" style="91" customWidth="1"/>
    <col min="15365" max="15365" width="9.140625" style="91" customWidth="1"/>
    <col min="15366" max="15366" width="0" style="91" hidden="1" customWidth="1"/>
    <col min="15367" max="15367" width="9.140625" style="91" customWidth="1"/>
    <col min="15368" max="15600" width="9.140625" style="91"/>
    <col min="15601" max="15601" width="7.140625" style="91" customWidth="1"/>
    <col min="15602" max="15602" width="63.85546875" style="91" customWidth="1"/>
    <col min="15603" max="15603" width="0" style="91" hidden="1" customWidth="1"/>
    <col min="15604" max="15605" width="14.7109375" style="91" customWidth="1"/>
    <col min="15606" max="15606" width="16.28515625" style="91" customWidth="1"/>
    <col min="15607" max="15607" width="16.5703125" style="91" customWidth="1"/>
    <col min="15608" max="15608" width="16" style="91" customWidth="1"/>
    <col min="15609" max="15609" width="16.42578125" style="91" customWidth="1"/>
    <col min="15610" max="15610" width="16.28515625" style="91" customWidth="1"/>
    <col min="15611" max="15614" width="14.7109375" style="91" customWidth="1"/>
    <col min="15615" max="15615" width="15.5703125" style="91" customWidth="1"/>
    <col min="15616" max="15618" width="0" style="91" hidden="1" customWidth="1"/>
    <col min="15619" max="15619" width="21.5703125" style="91" customWidth="1"/>
    <col min="15620" max="15620" width="7.42578125" style="91" customWidth="1"/>
    <col min="15621" max="15621" width="9.140625" style="91" customWidth="1"/>
    <col min="15622" max="15622" width="0" style="91" hidden="1" customWidth="1"/>
    <col min="15623" max="15623" width="9.140625" style="91" customWidth="1"/>
    <col min="15624" max="15856" width="9.140625" style="91"/>
    <col min="15857" max="15857" width="7.140625" style="91" customWidth="1"/>
    <col min="15858" max="15858" width="63.85546875" style="91" customWidth="1"/>
    <col min="15859" max="15859" width="0" style="91" hidden="1" customWidth="1"/>
    <col min="15860" max="15861" width="14.7109375" style="91" customWidth="1"/>
    <col min="15862" max="15862" width="16.28515625" style="91" customWidth="1"/>
    <col min="15863" max="15863" width="16.5703125" style="91" customWidth="1"/>
    <col min="15864" max="15864" width="16" style="91" customWidth="1"/>
    <col min="15865" max="15865" width="16.42578125" style="91" customWidth="1"/>
    <col min="15866" max="15866" width="16.28515625" style="91" customWidth="1"/>
    <col min="15867" max="15870" width="14.7109375" style="91" customWidth="1"/>
    <col min="15871" max="15871" width="15.5703125" style="91" customWidth="1"/>
    <col min="15872" max="15874" width="0" style="91" hidden="1" customWidth="1"/>
    <col min="15875" max="15875" width="21.5703125" style="91" customWidth="1"/>
    <col min="15876" max="15876" width="7.42578125" style="91" customWidth="1"/>
    <col min="15877" max="15877" width="9.140625" style="91" customWidth="1"/>
    <col min="15878" max="15878" width="0" style="91" hidden="1" customWidth="1"/>
    <col min="15879" max="15879" width="9.140625" style="91" customWidth="1"/>
    <col min="15880" max="16112" width="9.140625" style="91"/>
    <col min="16113" max="16113" width="7.140625" style="91" customWidth="1"/>
    <col min="16114" max="16114" width="63.85546875" style="91" customWidth="1"/>
    <col min="16115" max="16115" width="0" style="91" hidden="1" customWidth="1"/>
    <col min="16116" max="16117" width="14.7109375" style="91" customWidth="1"/>
    <col min="16118" max="16118" width="16.28515625" style="91" customWidth="1"/>
    <col min="16119" max="16119" width="16.5703125" style="91" customWidth="1"/>
    <col min="16120" max="16120" width="16" style="91" customWidth="1"/>
    <col min="16121" max="16121" width="16.42578125" style="91" customWidth="1"/>
    <col min="16122" max="16122" width="16.28515625" style="91" customWidth="1"/>
    <col min="16123" max="16126" width="14.7109375" style="91" customWidth="1"/>
    <col min="16127" max="16127" width="15.5703125" style="91" customWidth="1"/>
    <col min="16128" max="16130" width="0" style="91" hidden="1" customWidth="1"/>
    <col min="16131" max="16131" width="21.5703125" style="91" customWidth="1"/>
    <col min="16132" max="16132" width="7.42578125" style="91" customWidth="1"/>
    <col min="16133" max="16133" width="9.140625" style="91" customWidth="1"/>
    <col min="16134" max="16134" width="0" style="91" hidden="1" customWidth="1"/>
    <col min="16135" max="16135" width="9.140625" style="91" customWidth="1"/>
    <col min="16136" max="16384" width="9.140625" style="91"/>
  </cols>
  <sheetData>
    <row r="1" spans="1:182" ht="15.75" thickBot="1">
      <c r="B1" s="91"/>
    </row>
    <row r="2" spans="1:182" s="92" customFormat="1" ht="30" customHeight="1">
      <c r="A2" s="91"/>
      <c r="B2" s="153"/>
      <c r="C2" s="154"/>
      <c r="D2" s="157" t="s">
        <v>104</v>
      </c>
      <c r="E2" s="157"/>
      <c r="F2" s="157"/>
      <c r="G2" s="157"/>
      <c r="H2" s="157"/>
      <c r="I2" s="15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</row>
    <row r="3" spans="1:182" ht="24.95" customHeight="1">
      <c r="B3" s="155"/>
      <c r="C3" s="156"/>
      <c r="D3" s="161" t="s">
        <v>105</v>
      </c>
      <c r="E3" s="161"/>
      <c r="F3" s="161"/>
      <c r="G3" s="161"/>
      <c r="H3" s="161"/>
      <c r="I3" s="159"/>
    </row>
    <row r="4" spans="1:182" ht="55.5" customHeight="1">
      <c r="B4" s="155"/>
      <c r="C4" s="156"/>
      <c r="D4" s="162" t="s">
        <v>0</v>
      </c>
      <c r="E4" s="162"/>
      <c r="F4" s="162"/>
      <c r="G4" s="162"/>
      <c r="H4" s="162"/>
      <c r="I4" s="160"/>
    </row>
    <row r="5" spans="1:182" ht="24.95" customHeight="1">
      <c r="B5" s="163"/>
      <c r="C5" s="164"/>
      <c r="D5" s="164"/>
      <c r="E5" s="164"/>
      <c r="F5" s="164"/>
      <c r="G5" s="164"/>
      <c r="H5" s="164"/>
      <c r="I5" s="165"/>
    </row>
    <row r="6" spans="1:182" ht="33" customHeight="1">
      <c r="B6" s="166"/>
      <c r="C6" s="167"/>
      <c r="D6" s="167"/>
      <c r="E6" s="167"/>
      <c r="F6" s="167"/>
      <c r="G6" s="167"/>
      <c r="H6" s="167"/>
      <c r="I6" s="93" t="s">
        <v>106</v>
      </c>
    </row>
    <row r="7" spans="1:182" ht="24.95" customHeight="1">
      <c r="B7" s="168" t="s">
        <v>2</v>
      </c>
      <c r="C7" s="149" t="s">
        <v>107</v>
      </c>
      <c r="D7" s="170"/>
      <c r="E7" s="171"/>
      <c r="F7" s="171"/>
      <c r="G7" s="171"/>
      <c r="H7" s="171"/>
      <c r="I7" s="172" t="s">
        <v>108</v>
      </c>
    </row>
    <row r="8" spans="1:182" ht="28.5" customHeight="1">
      <c r="B8" s="169"/>
      <c r="C8" s="149"/>
      <c r="D8" s="94" t="s">
        <v>133</v>
      </c>
      <c r="E8" s="94" t="s">
        <v>134</v>
      </c>
      <c r="F8" s="94"/>
      <c r="G8" s="94"/>
      <c r="H8" s="94"/>
      <c r="I8" s="173"/>
    </row>
    <row r="9" spans="1:182" ht="21" customHeight="1">
      <c r="B9" s="143">
        <v>1</v>
      </c>
      <c r="C9" s="152" t="s">
        <v>26</v>
      </c>
      <c r="D9" s="104">
        <v>40000</v>
      </c>
      <c r="E9" s="104">
        <v>30000</v>
      </c>
      <c r="F9" s="104"/>
      <c r="G9" s="104"/>
      <c r="H9" s="104"/>
      <c r="I9" s="147">
        <f>SUM(D9:H9)</f>
        <v>70000</v>
      </c>
      <c r="K9" s="91">
        <f>PLANILHA!H13</f>
        <v>70000</v>
      </c>
    </row>
    <row r="10" spans="1:182" ht="14.25" customHeight="1">
      <c r="B10" s="144"/>
      <c r="C10" s="152"/>
      <c r="D10" s="95"/>
      <c r="E10" s="95"/>
      <c r="F10" s="104"/>
      <c r="G10" s="104"/>
      <c r="H10" s="104"/>
      <c r="I10" s="147"/>
    </row>
    <row r="11" spans="1:182" ht="20.25" customHeight="1">
      <c r="B11" s="143">
        <v>2</v>
      </c>
      <c r="C11" s="145" t="s">
        <v>128</v>
      </c>
      <c r="D11" s="104">
        <v>462084</v>
      </c>
      <c r="E11" s="104"/>
      <c r="F11" s="104"/>
      <c r="G11" s="104"/>
      <c r="H11" s="104"/>
      <c r="I11" s="147">
        <f>SUM(D11:H11)</f>
        <v>462084</v>
      </c>
      <c r="K11" s="91">
        <f>PLANILHA!H22+PLANILHA!H29</f>
        <v>874280</v>
      </c>
    </row>
    <row r="12" spans="1:182" ht="14.25" customHeight="1">
      <c r="B12" s="144"/>
      <c r="C12" s="146"/>
      <c r="D12" s="95"/>
      <c r="E12" s="104"/>
      <c r="F12" s="104"/>
      <c r="G12" s="104"/>
      <c r="H12" s="104"/>
      <c r="I12" s="147"/>
    </row>
    <row r="13" spans="1:182" ht="21.75" customHeight="1">
      <c r="B13" s="143">
        <v>3</v>
      </c>
      <c r="C13" s="145" t="s">
        <v>129</v>
      </c>
      <c r="D13" s="104">
        <v>412196</v>
      </c>
      <c r="E13" s="104"/>
      <c r="F13" s="104"/>
      <c r="G13" s="104"/>
      <c r="H13" s="104"/>
      <c r="I13" s="147">
        <f>SUM(D13:H13)</f>
        <v>412196</v>
      </c>
      <c r="K13" s="91">
        <f>PLANILHA!H33+PLANILHA!H37+PLANILHA!H54+PLANILHA!H42</f>
        <v>108944</v>
      </c>
    </row>
    <row r="14" spans="1:182" ht="14.25" customHeight="1">
      <c r="B14" s="144"/>
      <c r="C14" s="146"/>
      <c r="D14" s="95"/>
      <c r="E14" s="104"/>
      <c r="F14" s="104"/>
      <c r="G14" s="104"/>
      <c r="H14" s="104"/>
      <c r="I14" s="147"/>
    </row>
    <row r="15" spans="1:182" ht="64.5" customHeight="1">
      <c r="B15" s="143">
        <v>4</v>
      </c>
      <c r="C15" s="145" t="s">
        <v>130</v>
      </c>
      <c r="D15" s="104"/>
      <c r="E15" s="104">
        <v>126152</v>
      </c>
      <c r="F15" s="104"/>
      <c r="G15" s="104"/>
      <c r="H15" s="104"/>
      <c r="I15" s="147">
        <f t="shared" ref="I15" si="0">SUM(D15:H15)</f>
        <v>126152</v>
      </c>
      <c r="K15" s="91">
        <f>PLANILHA!H56+PLANILHA!H61+PLANILHA!H65+PLANILHA!H69+PLANILHA!H76+PLANILHA!H44+PLANILHA!H48+PLANILHA!H83</f>
        <v>86790.895999999993</v>
      </c>
      <c r="L15" s="91">
        <f t="shared" ref="L15" si="1">(K15-D15)/11</f>
        <v>7890.0814545454541</v>
      </c>
    </row>
    <row r="16" spans="1:182" ht="14.25" customHeight="1">
      <c r="B16" s="144"/>
      <c r="C16" s="146"/>
      <c r="D16" s="104"/>
      <c r="E16" s="95"/>
      <c r="F16" s="104"/>
      <c r="G16" s="104"/>
      <c r="H16" s="104"/>
      <c r="I16" s="147"/>
    </row>
    <row r="17" spans="2:12" ht="53.25" customHeight="1">
      <c r="B17" s="143">
        <v>4</v>
      </c>
      <c r="C17" s="145" t="s">
        <v>131</v>
      </c>
      <c r="D17" s="104"/>
      <c r="E17" s="104">
        <v>302435.02</v>
      </c>
      <c r="F17" s="104"/>
      <c r="G17" s="104"/>
      <c r="H17" s="104"/>
      <c r="I17" s="147">
        <f t="shared" ref="I17" si="2">SUM(D17:H17)</f>
        <v>302435.02</v>
      </c>
      <c r="K17" s="91">
        <f>PLANILHA!H58+PLANILHA!H63+PLANILHA!H67+PLANILHA!H71+PLANILHA!H78+PLANILHA!H46+PLANILHA!H50+PLANILHA!H85</f>
        <v>368442.02</v>
      </c>
      <c r="L17" s="91">
        <f t="shared" ref="L17" si="3">(K17-D17)/11</f>
        <v>33494.729090909095</v>
      </c>
    </row>
    <row r="18" spans="2:12" ht="14.25" customHeight="1">
      <c r="B18" s="144"/>
      <c r="C18" s="146"/>
      <c r="D18" s="104"/>
      <c r="E18" s="95"/>
      <c r="F18" s="104"/>
      <c r="G18" s="104"/>
      <c r="H18" s="104"/>
      <c r="I18" s="147"/>
    </row>
    <row r="19" spans="2:12" ht="45" customHeight="1">
      <c r="B19" s="143">
        <v>4</v>
      </c>
      <c r="C19" s="145" t="s">
        <v>132</v>
      </c>
      <c r="D19" s="104"/>
      <c r="E19" s="104">
        <v>48799</v>
      </c>
      <c r="F19" s="104"/>
      <c r="G19" s="104"/>
      <c r="H19" s="104"/>
      <c r="I19" s="147">
        <f t="shared" ref="I19" si="4">SUM(D19:H19)</f>
        <v>48799</v>
      </c>
      <c r="K19" s="91">
        <f>PLANILHA!H58+PLANILHA!H63+PLANILHA!H67+PLANILHA!H71+PLANILHA!H78+PLANILHA!H46+PLANILHA!H50+PLANILHA!H85</f>
        <v>368442.02</v>
      </c>
      <c r="L19" s="91">
        <f t="shared" ref="L19" si="5">(K19-D19)/11</f>
        <v>33494.729090909095</v>
      </c>
    </row>
    <row r="20" spans="2:12" ht="14.25" customHeight="1">
      <c r="B20" s="144"/>
      <c r="C20" s="146"/>
      <c r="D20" s="104"/>
      <c r="E20" s="95"/>
      <c r="F20" s="104"/>
      <c r="G20" s="104"/>
      <c r="H20" s="104"/>
      <c r="I20" s="147"/>
    </row>
    <row r="21" spans="2:12" s="98" customFormat="1" ht="41.25" customHeight="1">
      <c r="B21" s="148" t="s">
        <v>7</v>
      </c>
      <c r="C21" s="149"/>
      <c r="D21" s="96">
        <f>SUM(D9:D20)</f>
        <v>914280</v>
      </c>
      <c r="E21" s="96">
        <f t="shared" ref="E21" si="6">SUM(E9:E20)</f>
        <v>507386.02</v>
      </c>
      <c r="F21" s="96"/>
      <c r="G21" s="96"/>
      <c r="H21" s="96"/>
      <c r="I21" s="97">
        <f>SUM(I9:I19)</f>
        <v>1421666.02</v>
      </c>
    </row>
    <row r="22" spans="2:12" ht="41.25" customHeight="1" thickBot="1">
      <c r="B22" s="150" t="s">
        <v>109</v>
      </c>
      <c r="C22" s="151"/>
      <c r="D22" s="99">
        <f>D21</f>
        <v>914280</v>
      </c>
      <c r="E22" s="99">
        <f>D22+E21</f>
        <v>1421666.02</v>
      </c>
      <c r="F22" s="99"/>
      <c r="G22" s="99"/>
      <c r="H22" s="99"/>
      <c r="I22" s="100"/>
    </row>
    <row r="23" spans="2:12">
      <c r="B23" s="91"/>
    </row>
    <row r="24" spans="2:12">
      <c r="B24" s="91"/>
    </row>
    <row r="25" spans="2:12">
      <c r="B25" s="91"/>
    </row>
    <row r="26" spans="2:12">
      <c r="B26" s="91"/>
    </row>
    <row r="27" spans="2:12">
      <c r="B27" s="91"/>
    </row>
    <row r="28" spans="2:12">
      <c r="B28" s="91"/>
    </row>
    <row r="29" spans="2:12">
      <c r="B29" s="91"/>
    </row>
    <row r="30" spans="2:12">
      <c r="B30" s="91"/>
    </row>
    <row r="31" spans="2:12">
      <c r="B31" s="91"/>
    </row>
    <row r="32" spans="2:12">
      <c r="B32" s="91"/>
    </row>
    <row r="33" spans="2:2">
      <c r="B33" s="91"/>
    </row>
    <row r="34" spans="2:2">
      <c r="B34" s="91"/>
    </row>
    <row r="35" spans="2:2">
      <c r="B35" s="91"/>
    </row>
    <row r="36" spans="2:2">
      <c r="B36" s="91"/>
    </row>
    <row r="37" spans="2:2">
      <c r="B37" s="91"/>
    </row>
    <row r="38" spans="2:2">
      <c r="B38" s="91"/>
    </row>
    <row r="39" spans="2:2">
      <c r="B39" s="91"/>
    </row>
    <row r="40" spans="2:2">
      <c r="B40" s="91"/>
    </row>
    <row r="41" spans="2:2">
      <c r="B41" s="91"/>
    </row>
    <row r="42" spans="2:2">
      <c r="B42" s="91"/>
    </row>
    <row r="43" spans="2:2">
      <c r="B43" s="91"/>
    </row>
    <row r="44" spans="2:2">
      <c r="B44" s="91"/>
    </row>
    <row r="45" spans="2:2">
      <c r="B45" s="91"/>
    </row>
    <row r="46" spans="2:2">
      <c r="B46" s="91"/>
    </row>
    <row r="47" spans="2:2">
      <c r="B47" s="91"/>
    </row>
    <row r="48" spans="2:2">
      <c r="B48" s="91"/>
    </row>
    <row r="49" spans="2:2">
      <c r="B49" s="91"/>
    </row>
    <row r="50" spans="2:2">
      <c r="B50" s="91"/>
    </row>
    <row r="51" spans="2:2">
      <c r="B51" s="91"/>
    </row>
    <row r="52" spans="2:2">
      <c r="B52" s="91"/>
    </row>
    <row r="53" spans="2:2">
      <c r="B53" s="91"/>
    </row>
    <row r="54" spans="2:2">
      <c r="B54" s="91"/>
    </row>
    <row r="55" spans="2:2">
      <c r="B55" s="91"/>
    </row>
    <row r="56" spans="2:2">
      <c r="B56" s="91"/>
    </row>
    <row r="57" spans="2:2">
      <c r="B57" s="91"/>
    </row>
    <row r="58" spans="2:2">
      <c r="B58" s="91"/>
    </row>
    <row r="59" spans="2:2">
      <c r="B59" s="91"/>
    </row>
    <row r="60" spans="2:2">
      <c r="B60" s="91"/>
    </row>
    <row r="61" spans="2:2">
      <c r="B61" s="91"/>
    </row>
    <row r="62" spans="2:2">
      <c r="B62" s="91"/>
    </row>
    <row r="63" spans="2:2">
      <c r="B63" s="91"/>
    </row>
    <row r="64" spans="2:2">
      <c r="B64" s="91"/>
    </row>
    <row r="65" spans="2:2">
      <c r="B65" s="91"/>
    </row>
    <row r="66" spans="2:2">
      <c r="B66" s="91"/>
    </row>
    <row r="67" spans="2:2">
      <c r="B67" s="91"/>
    </row>
    <row r="68" spans="2:2">
      <c r="B68" s="91"/>
    </row>
    <row r="69" spans="2:2">
      <c r="B69" s="91"/>
    </row>
    <row r="70" spans="2:2">
      <c r="B70" s="91"/>
    </row>
    <row r="71" spans="2:2">
      <c r="B71" s="91"/>
    </row>
    <row r="72" spans="2:2">
      <c r="B72" s="91"/>
    </row>
    <row r="73" spans="2:2">
      <c r="B73" s="91"/>
    </row>
    <row r="74" spans="2:2">
      <c r="B74" s="91"/>
    </row>
    <row r="75" spans="2:2">
      <c r="B75" s="91"/>
    </row>
    <row r="76" spans="2:2">
      <c r="B76" s="91"/>
    </row>
    <row r="77" spans="2:2">
      <c r="B77" s="91"/>
    </row>
    <row r="78" spans="2:2">
      <c r="B78" s="91"/>
    </row>
    <row r="79" spans="2:2">
      <c r="B79" s="91"/>
    </row>
    <row r="80" spans="2:2">
      <c r="B80" s="91"/>
    </row>
    <row r="81" spans="2:2">
      <c r="B81" s="91"/>
    </row>
    <row r="82" spans="2:2">
      <c r="B82" s="91"/>
    </row>
    <row r="83" spans="2:2">
      <c r="B83" s="91"/>
    </row>
    <row r="84" spans="2:2">
      <c r="B84" s="91"/>
    </row>
    <row r="85" spans="2:2">
      <c r="B85" s="91"/>
    </row>
    <row r="86" spans="2:2">
      <c r="B86" s="91"/>
    </row>
    <row r="87" spans="2:2">
      <c r="B87" s="91"/>
    </row>
    <row r="88" spans="2:2">
      <c r="B88" s="91"/>
    </row>
    <row r="89" spans="2:2">
      <c r="B89" s="91"/>
    </row>
    <row r="90" spans="2:2">
      <c r="B90" s="91"/>
    </row>
    <row r="91" spans="2:2">
      <c r="B91" s="91"/>
    </row>
    <row r="92" spans="2:2">
      <c r="B92" s="91"/>
    </row>
    <row r="93" spans="2:2">
      <c r="B93" s="91"/>
    </row>
    <row r="94" spans="2:2">
      <c r="B94" s="91"/>
    </row>
    <row r="95" spans="2:2">
      <c r="B95" s="91"/>
    </row>
    <row r="96" spans="2:2">
      <c r="B96" s="91"/>
    </row>
    <row r="97" spans="2:2">
      <c r="B97" s="91"/>
    </row>
    <row r="98" spans="2:2">
      <c r="B98" s="91"/>
    </row>
    <row r="99" spans="2:2">
      <c r="B99" s="91"/>
    </row>
    <row r="100" spans="2:2">
      <c r="B100" s="91"/>
    </row>
    <row r="101" spans="2:2">
      <c r="B101" s="91"/>
    </row>
    <row r="102" spans="2:2">
      <c r="B102" s="91"/>
    </row>
    <row r="103" spans="2:2">
      <c r="B103" s="91"/>
    </row>
    <row r="104" spans="2:2">
      <c r="B104" s="91"/>
    </row>
    <row r="105" spans="2:2">
      <c r="B105" s="91"/>
    </row>
    <row r="106" spans="2:2">
      <c r="B106" s="91"/>
    </row>
    <row r="107" spans="2:2">
      <c r="B107" s="91"/>
    </row>
    <row r="108" spans="2:2">
      <c r="B108" s="91"/>
    </row>
    <row r="109" spans="2:2">
      <c r="B109" s="91"/>
    </row>
    <row r="110" spans="2:2">
      <c r="B110" s="91"/>
    </row>
    <row r="111" spans="2:2">
      <c r="B111" s="91"/>
    </row>
    <row r="112" spans="2:2">
      <c r="B112" s="91"/>
    </row>
    <row r="113" spans="2:2">
      <c r="B113" s="91"/>
    </row>
    <row r="114" spans="2:2">
      <c r="B114" s="91"/>
    </row>
    <row r="115" spans="2:2">
      <c r="B115" s="91"/>
    </row>
    <row r="116" spans="2:2">
      <c r="B116" s="91"/>
    </row>
    <row r="117" spans="2:2">
      <c r="B117" s="91"/>
    </row>
    <row r="118" spans="2:2">
      <c r="B118" s="91"/>
    </row>
    <row r="119" spans="2:2">
      <c r="B119" s="91"/>
    </row>
    <row r="120" spans="2:2">
      <c r="B120" s="91"/>
    </row>
    <row r="121" spans="2:2">
      <c r="B121" s="91"/>
    </row>
    <row r="122" spans="2:2">
      <c r="B122" s="91"/>
    </row>
    <row r="123" spans="2:2">
      <c r="B123" s="91"/>
    </row>
    <row r="124" spans="2:2">
      <c r="B124" s="91"/>
    </row>
    <row r="125" spans="2:2">
      <c r="B125" s="91"/>
    </row>
    <row r="126" spans="2:2">
      <c r="B126" s="91"/>
    </row>
    <row r="127" spans="2:2">
      <c r="B127" s="91"/>
    </row>
    <row r="128" spans="2:2">
      <c r="B128" s="91"/>
    </row>
    <row r="129" spans="2:2">
      <c r="B129" s="91"/>
    </row>
    <row r="130" spans="2:2">
      <c r="B130" s="91"/>
    </row>
    <row r="131" spans="2:2">
      <c r="B131" s="91"/>
    </row>
    <row r="132" spans="2:2">
      <c r="B132" s="91"/>
    </row>
    <row r="133" spans="2:2">
      <c r="B133" s="91"/>
    </row>
    <row r="134" spans="2:2">
      <c r="B134" s="91"/>
    </row>
    <row r="135" spans="2:2">
      <c r="B135" s="91"/>
    </row>
    <row r="136" spans="2:2">
      <c r="B136" s="91"/>
    </row>
    <row r="137" spans="2:2">
      <c r="B137" s="91"/>
    </row>
    <row r="138" spans="2:2">
      <c r="B138" s="91"/>
    </row>
    <row r="139" spans="2:2">
      <c r="B139" s="91"/>
    </row>
    <row r="140" spans="2:2">
      <c r="B140" s="91"/>
    </row>
    <row r="141" spans="2:2">
      <c r="B141" s="91"/>
    </row>
    <row r="142" spans="2:2">
      <c r="B142" s="91"/>
    </row>
    <row r="143" spans="2:2">
      <c r="B143" s="91"/>
    </row>
    <row r="144" spans="2:2">
      <c r="B144" s="91"/>
    </row>
    <row r="145" spans="2:2">
      <c r="B145" s="91"/>
    </row>
    <row r="146" spans="2:2">
      <c r="B146" s="91"/>
    </row>
    <row r="147" spans="2:2">
      <c r="B147" s="91"/>
    </row>
    <row r="148" spans="2:2">
      <c r="B148" s="91"/>
    </row>
    <row r="149" spans="2:2">
      <c r="B149" s="91"/>
    </row>
    <row r="150" spans="2:2">
      <c r="B150" s="91"/>
    </row>
    <row r="151" spans="2:2">
      <c r="B151" s="91"/>
    </row>
    <row r="152" spans="2:2">
      <c r="B152" s="91"/>
    </row>
    <row r="153" spans="2:2">
      <c r="B153" s="91"/>
    </row>
    <row r="154" spans="2:2">
      <c r="B154" s="91"/>
    </row>
    <row r="155" spans="2:2">
      <c r="B155" s="91"/>
    </row>
    <row r="156" spans="2:2">
      <c r="B156" s="91"/>
    </row>
    <row r="157" spans="2:2">
      <c r="B157" s="91"/>
    </row>
    <row r="158" spans="2:2">
      <c r="B158" s="91"/>
    </row>
    <row r="159" spans="2:2">
      <c r="B159" s="91"/>
    </row>
    <row r="160" spans="2:2">
      <c r="B160" s="91"/>
    </row>
    <row r="161" spans="2:2">
      <c r="B161" s="91"/>
    </row>
    <row r="162" spans="2:2">
      <c r="B162" s="91"/>
    </row>
    <row r="163" spans="2:2">
      <c r="B163" s="91"/>
    </row>
    <row r="164" spans="2:2">
      <c r="B164" s="91"/>
    </row>
    <row r="165" spans="2:2">
      <c r="B165" s="91"/>
    </row>
    <row r="166" spans="2:2">
      <c r="B166" s="91"/>
    </row>
    <row r="167" spans="2:2">
      <c r="B167" s="91"/>
    </row>
    <row r="168" spans="2:2">
      <c r="B168" s="91"/>
    </row>
    <row r="169" spans="2:2">
      <c r="B169" s="91"/>
    </row>
    <row r="170" spans="2:2">
      <c r="B170" s="91"/>
    </row>
    <row r="171" spans="2:2">
      <c r="B171" s="91"/>
    </row>
    <row r="172" spans="2:2">
      <c r="B172" s="91"/>
    </row>
    <row r="173" spans="2:2">
      <c r="B173" s="91"/>
    </row>
    <row r="174" spans="2:2">
      <c r="B174" s="91"/>
    </row>
    <row r="175" spans="2:2">
      <c r="B175" s="91"/>
    </row>
    <row r="176" spans="2:2">
      <c r="B176" s="91"/>
    </row>
    <row r="177" spans="2:2">
      <c r="B177" s="91"/>
    </row>
    <row r="178" spans="2:2">
      <c r="B178" s="91"/>
    </row>
    <row r="179" spans="2:2">
      <c r="B179" s="91"/>
    </row>
    <row r="180" spans="2:2">
      <c r="B180" s="91"/>
    </row>
    <row r="181" spans="2:2">
      <c r="B181" s="91"/>
    </row>
    <row r="182" spans="2:2">
      <c r="B182" s="91"/>
    </row>
    <row r="183" spans="2:2">
      <c r="B183" s="91"/>
    </row>
    <row r="184" spans="2:2">
      <c r="B184" s="91"/>
    </row>
    <row r="185" spans="2:2">
      <c r="B185" s="91"/>
    </row>
    <row r="186" spans="2:2">
      <c r="B186" s="91"/>
    </row>
    <row r="187" spans="2:2">
      <c r="B187" s="91"/>
    </row>
    <row r="188" spans="2:2">
      <c r="B188" s="91"/>
    </row>
    <row r="189" spans="2:2">
      <c r="B189" s="91"/>
    </row>
    <row r="190" spans="2:2">
      <c r="B190" s="91"/>
    </row>
    <row r="191" spans="2:2">
      <c r="B191" s="91"/>
    </row>
    <row r="192" spans="2:2">
      <c r="B192" s="91"/>
    </row>
    <row r="193" spans="2:2">
      <c r="B193" s="91"/>
    </row>
    <row r="194" spans="2:2">
      <c r="B194" s="91"/>
    </row>
    <row r="195" spans="2:2">
      <c r="B195" s="91"/>
    </row>
    <row r="196" spans="2:2">
      <c r="B196" s="91"/>
    </row>
    <row r="197" spans="2:2">
      <c r="B197" s="91"/>
    </row>
    <row r="198" spans="2:2">
      <c r="B198" s="91"/>
    </row>
    <row r="199" spans="2:2">
      <c r="B199" s="91"/>
    </row>
    <row r="200" spans="2:2">
      <c r="B200" s="91"/>
    </row>
    <row r="201" spans="2:2">
      <c r="B201" s="91"/>
    </row>
    <row r="202" spans="2:2">
      <c r="B202" s="91"/>
    </row>
    <row r="203" spans="2:2">
      <c r="B203" s="91"/>
    </row>
    <row r="204" spans="2:2">
      <c r="B204" s="91"/>
    </row>
    <row r="205" spans="2:2">
      <c r="B205" s="91"/>
    </row>
    <row r="206" spans="2:2">
      <c r="B206" s="91"/>
    </row>
    <row r="207" spans="2:2">
      <c r="B207" s="91"/>
    </row>
    <row r="208" spans="2:2">
      <c r="B208" s="91"/>
    </row>
    <row r="209" spans="2:2">
      <c r="B209" s="91"/>
    </row>
    <row r="210" spans="2:2">
      <c r="B210" s="91"/>
    </row>
    <row r="211" spans="2:2">
      <c r="B211" s="91"/>
    </row>
    <row r="212" spans="2:2">
      <c r="B212" s="91"/>
    </row>
    <row r="213" spans="2:2">
      <c r="B213" s="91"/>
    </row>
    <row r="214" spans="2:2">
      <c r="B214" s="91"/>
    </row>
    <row r="215" spans="2:2">
      <c r="B215" s="91"/>
    </row>
    <row r="216" spans="2:2">
      <c r="B216" s="91"/>
    </row>
    <row r="217" spans="2:2">
      <c r="B217" s="91"/>
    </row>
    <row r="218" spans="2:2">
      <c r="B218" s="91"/>
    </row>
    <row r="219" spans="2:2">
      <c r="B219" s="91"/>
    </row>
    <row r="220" spans="2:2">
      <c r="B220" s="91"/>
    </row>
    <row r="221" spans="2:2">
      <c r="B221" s="91"/>
    </row>
    <row r="222" spans="2:2">
      <c r="B222" s="91"/>
    </row>
    <row r="223" spans="2:2">
      <c r="B223" s="91"/>
    </row>
    <row r="224" spans="2:2">
      <c r="B224" s="91"/>
    </row>
    <row r="225" spans="2:2">
      <c r="B225" s="91"/>
    </row>
    <row r="226" spans="2:2">
      <c r="B226" s="91"/>
    </row>
    <row r="227" spans="2:2">
      <c r="B227" s="91"/>
    </row>
    <row r="228" spans="2:2">
      <c r="B228" s="91"/>
    </row>
    <row r="229" spans="2:2">
      <c r="B229" s="91"/>
    </row>
    <row r="230" spans="2:2">
      <c r="B230" s="91"/>
    </row>
    <row r="231" spans="2:2">
      <c r="B231" s="91"/>
    </row>
    <row r="232" spans="2:2">
      <c r="B232" s="91"/>
    </row>
    <row r="233" spans="2:2">
      <c r="B233" s="91"/>
    </row>
    <row r="234" spans="2:2">
      <c r="B234" s="91"/>
    </row>
    <row r="235" spans="2:2">
      <c r="B235" s="91"/>
    </row>
    <row r="236" spans="2:2">
      <c r="B236" s="91"/>
    </row>
    <row r="237" spans="2:2">
      <c r="B237" s="91"/>
    </row>
  </sheetData>
  <mergeCells count="31">
    <mergeCell ref="B9:B10"/>
    <mergeCell ref="C9:C10"/>
    <mergeCell ref="I9:I10"/>
    <mergeCell ref="B2:C4"/>
    <mergeCell ref="D2:H2"/>
    <mergeCell ref="I2:I4"/>
    <mergeCell ref="D3:H3"/>
    <mergeCell ref="D4:H4"/>
    <mergeCell ref="B5:I5"/>
    <mergeCell ref="B6:H6"/>
    <mergeCell ref="B7:B8"/>
    <mergeCell ref="C7:C8"/>
    <mergeCell ref="D7:H7"/>
    <mergeCell ref="I7:I8"/>
    <mergeCell ref="B11:B12"/>
    <mergeCell ref="C11:C12"/>
    <mergeCell ref="I11:I12"/>
    <mergeCell ref="B13:B14"/>
    <mergeCell ref="C13:C14"/>
    <mergeCell ref="I13:I14"/>
    <mergeCell ref="B19:B20"/>
    <mergeCell ref="C19:C20"/>
    <mergeCell ref="I19:I20"/>
    <mergeCell ref="B21:C21"/>
    <mergeCell ref="B22:C22"/>
    <mergeCell ref="B15:B16"/>
    <mergeCell ref="C15:C16"/>
    <mergeCell ref="I15:I16"/>
    <mergeCell ref="B17:B18"/>
    <mergeCell ref="C17:C18"/>
    <mergeCell ref="I17:I18"/>
  </mergeCells>
  <printOptions horizontalCentered="1"/>
  <pageMargins left="0.39370078740157483" right="0.39370078740157483" top="0.78740157480314965" bottom="1.2598425196850394" header="0" footer="0.59055118110236227"/>
  <pageSetup paperSize="9" scale="63" orientation="landscape" r:id="rId1"/>
  <headerFooter alignWithMargins="0">
    <oddFooter>&amp;L&amp;F&amp;CCRONOGRAMA - 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2</xdr:col>
                <xdr:colOff>1828800</xdr:colOff>
                <xdr:row>1</xdr:row>
                <xdr:rowOff>247650</xdr:rowOff>
              </from>
              <to>
                <xdr:col>2</xdr:col>
                <xdr:colOff>2838450</xdr:colOff>
                <xdr:row>3</xdr:row>
                <xdr:rowOff>514350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Dimas</dc:creator>
  <cp:lastModifiedBy>João Dimas</cp:lastModifiedBy>
  <cp:lastPrinted>2014-06-09T20:21:32Z</cp:lastPrinted>
  <dcterms:created xsi:type="dcterms:W3CDTF">2014-06-09T19:08:21Z</dcterms:created>
  <dcterms:modified xsi:type="dcterms:W3CDTF">2014-11-06T16:04:04Z</dcterms:modified>
</cp:coreProperties>
</file>